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7" sheetId="2" r:id="rId5"/>
    <sheet state="visible" name="Sheet2" sheetId="3" r:id="rId6"/>
    <sheet state="visible" name="Sheet3" sheetId="4" r:id="rId7"/>
    <sheet state="visible" name="Sheet6" sheetId="5" r:id="rId8"/>
    <sheet state="visible" name="Sheet4" sheetId="6" r:id="rId9"/>
    <sheet state="visible" name="Sheet5" sheetId="7" r:id="rId10"/>
  </sheets>
  <definedNames/>
  <calcPr/>
</workbook>
</file>

<file path=xl/sharedStrings.xml><?xml version="1.0" encoding="utf-8"?>
<sst xmlns="http://schemas.openxmlformats.org/spreadsheetml/2006/main" count="416" uniqueCount="225">
  <si>
    <t>. list hghw21nm count_nosu count_msoa if taghghw==1, clean noobs</t>
  </si>
  <si>
    <t>. tabstat ruralq if taglad==1, by(hghw21nm) s(sum n)</t>
  </si>
  <si>
    <t>This table reports the number of MSOAs with zero Sunday bus services (and the total number of MSOAs)</t>
  </si>
  <si>
    <t>This table reports the number and count of LADs within each HA that are coded either Rural or "Urban with significant Rural"</t>
  </si>
  <si>
    <t>Rank</t>
  </si>
  <si>
    <t>HA</t>
  </si>
  <si>
    <t>nospc</t>
  </si>
  <si>
    <t>nosco</t>
  </si>
  <si>
    <t>msoco</t>
  </si>
  <si>
    <t>ruralpc</t>
  </si>
  <si>
    <t>ruralco</t>
  </si>
  <si>
    <t>ladco</t>
  </si>
  <si>
    <t>HAs</t>
  </si>
  <si>
    <t>rsmean</t>
  </si>
  <si>
    <t>Notes</t>
  </si>
  <si>
    <t>Highway authority (HA)</t>
  </si>
  <si>
    <t>% OAs without Sunday bus</t>
  </si>
  <si>
    <t>OAs without Sunday bus</t>
  </si>
  <si>
    <t>Number of OAs in HA</t>
  </si>
  <si>
    <t>Percent</t>
  </si>
  <si>
    <t>Sum</t>
  </si>
  <si>
    <t>Count</t>
  </si>
  <si>
    <t>Shortened HA</t>
  </si>
  <si>
    <t>Rural Score (up=more rural)</t>
  </si>
  <si>
    <t>Isle of Wight</t>
  </si>
  <si>
    <t>North of Tyne</t>
  </si>
  <si>
    <t>North Yorkshire</t>
  </si>
  <si>
    <t>Bedford</t>
  </si>
  <si>
    <t>West Northamptonshire</t>
  </si>
  <si>
    <t>West Northampton</t>
  </si>
  <si>
    <t>North East</t>
  </si>
  <si>
    <t>Cumbria</t>
  </si>
  <si>
    <t>Cornwall</t>
  </si>
  <si>
    <t>Herefordshire, County of</t>
  </si>
  <si>
    <t>Herefordshire, C</t>
  </si>
  <si>
    <t>Dorset</t>
  </si>
  <si>
    <t>Wiltshire</t>
  </si>
  <si>
    <t>Buckinghamshire</t>
  </si>
  <si>
    <t>North Lincolnshire</t>
  </si>
  <si>
    <t>North Lincolnshi</t>
  </si>
  <si>
    <t>North Northamptonshire</t>
  </si>
  <si>
    <t>North Northampto</t>
  </si>
  <si>
    <t>North Somerset</t>
  </si>
  <si>
    <t>East Riding of Yorkshire</t>
  </si>
  <si>
    <t>East Riding of Y</t>
  </si>
  <si>
    <t>Cheshire West and Chester</t>
  </si>
  <si>
    <t>Cheshire West an</t>
  </si>
  <si>
    <t>Central Bedfordshire</t>
  </si>
  <si>
    <t>Central Bedfords</t>
  </si>
  <si>
    <t>Somerset</t>
  </si>
  <si>
    <t>Cheshire East</t>
  </si>
  <si>
    <t>Isles of Scilly</t>
  </si>
  <si>
    <t>Shropshire</t>
  </si>
  <si>
    <t>West Berkshire</t>
  </si>
  <si>
    <t>Rutland</t>
  </si>
  <si>
    <t>Devon</t>
  </si>
  <si>
    <t>Norfolk</t>
  </si>
  <si>
    <t>Lincolnshire</t>
  </si>
  <si>
    <t>Oxfordshire</t>
  </si>
  <si>
    <t>Cambridgeshire</t>
  </si>
  <si>
    <t>Suffolk</t>
  </si>
  <si>
    <t>Staffordshire</t>
  </si>
  <si>
    <t>Gloucestershire</t>
  </si>
  <si>
    <t>Kent</t>
  </si>
  <si>
    <t>East Sussex</t>
  </si>
  <si>
    <t>Essex</t>
  </si>
  <si>
    <t>Leicestershire</t>
  </si>
  <si>
    <t>Hampshire</t>
  </si>
  <si>
    <t>Derbyshire</t>
  </si>
  <si>
    <t>Worcestershire</t>
  </si>
  <si>
    <t>Nottinghamshire</t>
  </si>
  <si>
    <t>Lancashire</t>
  </si>
  <si>
    <t>Warwickshire</t>
  </si>
  <si>
    <t>West of England</t>
  </si>
  <si>
    <t>Hertfordshire</t>
  </si>
  <si>
    <t>West Sussex</t>
  </si>
  <si>
    <t>Surrey</t>
  </si>
  <si>
    <t>Tees Valley</t>
  </si>
  <si>
    <t>Inner London</t>
  </si>
  <si>
    <t>Blackpool</t>
  </si>
  <si>
    <t>Brighton and Hove</t>
  </si>
  <si>
    <t>Brighton and Hov</t>
  </si>
  <si>
    <t>Nottingham</t>
  </si>
  <si>
    <t>Southampton</t>
  </si>
  <si>
    <t>Leicester</t>
  </si>
  <si>
    <t>Portsmouth</t>
  </si>
  <si>
    <t>Outer London</t>
  </si>
  <si>
    <t>Plymouth</t>
  </si>
  <si>
    <t>Tyne and Wear</t>
  </si>
  <si>
    <t>West Midlands</t>
  </si>
  <si>
    <t>Derby</t>
  </si>
  <si>
    <t>Kingston upon Hull, City of</t>
  </si>
  <si>
    <t>Kingston upon Hu</t>
  </si>
  <si>
    <t>Greater Manchester</t>
  </si>
  <si>
    <t>Greater Manchest</t>
  </si>
  <si>
    <t>Bournemouth, Christchurch and Poole</t>
  </si>
  <si>
    <t>Bournemouth, Chr</t>
  </si>
  <si>
    <t>West Yorkshire</t>
  </si>
  <si>
    <t>Merseyside</t>
  </si>
  <si>
    <t>Stoke-on-Trent</t>
  </si>
  <si>
    <t>South Yorkshire</t>
  </si>
  <si>
    <t>Luton</t>
  </si>
  <si>
    <t>Liverpool City Region</t>
  </si>
  <si>
    <t>Liverpool City R</t>
  </si>
  <si>
    <t>Torbay</t>
  </si>
  <si>
    <t>Swindon</t>
  </si>
  <si>
    <t>Medway</t>
  </si>
  <si>
    <t>York</t>
  </si>
  <si>
    <t>Slough</t>
  </si>
  <si>
    <t>EXCL:</t>
  </si>
  <si>
    <t>Cambridgeshire and Peterborough</t>
  </si>
  <si>
    <t>Cambridgeshire a</t>
  </si>
  <si>
    <t>Southend-on-Sea</t>
  </si>
  <si>
    <t>Warrington</t>
  </si>
  <si>
    <t>North East Lincolnshire</t>
  </si>
  <si>
    <t>North East Linco</t>
  </si>
  <si>
    <t>Blackburn with Darwen</t>
  </si>
  <si>
    <t>Blackburn with D</t>
  </si>
  <si>
    <t>Telford and Wrekin</t>
  </si>
  <si>
    <t>Telford and Wrek</t>
  </si>
  <si>
    <t>Milton Keynes</t>
  </si>
  <si>
    <t>Thurrock</t>
  </si>
  <si>
    <t>Reading</t>
  </si>
  <si>
    <t>Windsor and Maidenhead</t>
  </si>
  <si>
    <t>Windsor and Maid</t>
  </si>
  <si>
    <t>Wokingham</t>
  </si>
  <si>
    <t>Bracknell Forest</t>
  </si>
  <si>
    <t>OA</t>
  </si>
  <si>
    <t>LSOA</t>
  </si>
  <si>
    <t>MSOA</t>
  </si>
  <si>
    <t>Total</t>
  </si>
  <si>
    <t>Predominantly Rural</t>
  </si>
  <si>
    <t>Predominantly Urban</t>
  </si>
  <si>
    <t>Urban with Significant Rural</t>
  </si>
  <si>
    <t>The tables below derive modal-share targets for Oxford and the 4 district councils based on 1952 UK national mode shares and assumed urban difference from UK average</t>
  </si>
  <si>
    <t xml:space="preserve">The first table takes 1952 mode shares explicitly, i.e. including rail share. </t>
  </si>
  <si>
    <t>Because it won't be possible to re-produce 1952 rail mode shares anytime soon, tables 1a and 1b apportion most of the rail shares to other modes</t>
  </si>
  <si>
    <t>Assumed urban car difference from UK national:</t>
  </si>
  <si>
    <t>Mode-share targets:</t>
  </si>
  <si>
    <t>Table 1: As if Oxfordshire had 1952 rail services</t>
  </si>
  <si>
    <t>Population per square kilometere (2019)</t>
  </si>
  <si>
    <t>Population</t>
  </si>
  <si>
    <t>Bus</t>
  </si>
  <si>
    <t>Car</t>
  </si>
  <si>
    <t>Motorcycle</t>
  </si>
  <si>
    <t>Pedal cycle</t>
  </si>
  <si>
    <t>Rail</t>
  </si>
  <si>
    <t>Cherwell</t>
  </si>
  <si>
    <t>Oxford</t>
  </si>
  <si>
    <t>South Oxfordshire</t>
  </si>
  <si>
    <t>Vale of White Horse</t>
  </si>
  <si>
    <t>West Oxfordshire</t>
  </si>
  <si>
    <t>4 districts</t>
  </si>
  <si>
    <t>Target: UK (1952)</t>
  </si>
  <si>
    <t>check: calculated target</t>
  </si>
  <si>
    <t>Weights (non-car)</t>
  </si>
  <si>
    <t>Dens: Ox/districts</t>
  </si>
  <si>
    <t>Table 1a: Acknowledging loss of rail services, option (a): rail replaced by non-car</t>
  </si>
  <si>
    <t>Weights (non-car, non-rail)</t>
  </si>
  <si>
    <t>Table 1b: Acknowledging loss of rail services, option (b): rail replaced by all modes</t>
  </si>
  <si>
    <t>Weights (all modes, non-rail)</t>
  </si>
  <si>
    <t>Source for 1952:</t>
  </si>
  <si>
    <t>https://assets.publishing.service.gov.uk/government/uploads/system/uploads/attachment_data/file/1137333/tsgb0101.ods</t>
  </si>
  <si>
    <t>. bys rgn22nm: tabstat count_wx if count_wx&lt;=2000, by(iruc113) s(p10 p50 p95) nototal</t>
  </si>
  <si>
    <t>Wednesday</t>
  </si>
  <si>
    <t>Sunday</t>
  </si>
  <si>
    <t>iruc113</t>
  </si>
  <si>
    <t>p10</t>
  </si>
  <si>
    <t>p50</t>
  </si>
  <si>
    <t>p90</t>
  </si>
  <si>
    <t>London</t>
  </si>
  <si>
    <t>Urban</t>
  </si>
  <si>
    <t>East Midlands</t>
  </si>
  <si>
    <t>Rural</t>
  </si>
  <si>
    <t>Urban SR*</t>
  </si>
  <si>
    <t>East of England</t>
  </si>
  <si>
    <t>North West</t>
  </si>
  <si>
    <t>South East</t>
  </si>
  <si>
    <t>South West</t>
  </si>
  <si>
    <t>Yorkshire and The Humber</t>
  </si>
  <si>
    <t>. tabstat radi_l if radi_l&gt;800, by(iruc113) s(p50 mean n)</t>
  </si>
  <si>
    <t>. tabstat count_wx, by(iruc113) s(n)</t>
  </si>
  <si>
    <t>mean</t>
  </si>
  <si>
    <t>N</t>
  </si>
  <si>
    <t>% category</t>
  </si>
  <si>
    <t>Predominantly Ru</t>
  </si>
  <si>
    <t>Predominantly Ur</t>
  </si>
  <si>
    <t>Urban with Signi</t>
  </si>
  <si>
    <t>points</t>
  </si>
  <si>
    <t>ruc11cd</t>
  </si>
  <si>
    <t>ruc11</t>
  </si>
  <si>
    <t>A1</t>
  </si>
  <si>
    <t>Urban major conurbation</t>
  </si>
  <si>
    <t>B1</t>
  </si>
  <si>
    <t>Urban minor conurbation</t>
  </si>
  <si>
    <t>C1</t>
  </si>
  <si>
    <t>Urban city and town</t>
  </si>
  <si>
    <t>C2</t>
  </si>
  <si>
    <t>Urban city and town in a sparse setting</t>
  </si>
  <si>
    <t>D1</t>
  </si>
  <si>
    <t>Rural town and fringe</t>
  </si>
  <si>
    <t>D2</t>
  </si>
  <si>
    <t>Rural town and fringe in a sparse setting</t>
  </si>
  <si>
    <t>E1</t>
  </si>
  <si>
    <t>Rural village and dispersed</t>
  </si>
  <si>
    <t>E2</t>
  </si>
  <si>
    <t>Rural village and dispersed in a sparse setting</t>
  </si>
  <si>
    <t>replace rs=</t>
  </si>
  <si>
    <t>if ruc11cd=="</t>
  </si>
  <si>
    <t>" //</t>
  </si>
  <si>
    <t>Freq.</t>
  </si>
  <si>
    <t>Cum.</t>
  </si>
  <si>
    <t>lad22nm</t>
  </si>
  <si>
    <t>coun~wmx</t>
  </si>
  <si>
    <t>coun~umx</t>
  </si>
  <si>
    <t>Cambridge</t>
  </si>
  <si>
    <t>East Cambridgesh</t>
  </si>
  <si>
    <t>South Oxfordshir</t>
  </si>
  <si>
    <t>Fenland</t>
  </si>
  <si>
    <t>Vale of White Ho</t>
  </si>
  <si>
    <t>Huntingdonshire</t>
  </si>
  <si>
    <t>South Cambridges</t>
  </si>
  <si>
    <t>. tabstat count_wx count_ux, by(lad22nm) s(p50) f(%9.0f)</t>
  </si>
  <si>
    <t>count_wx</t>
  </si>
  <si>
    <t>count_ux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</si>
</sst>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%"/>
    <numFmt numFmtId="165" formatCode="0.0"/>
  </numFmts>
  <fonts count="6">
    <font>
      <sz val="10.0"/>
      <color rgb="FF000000"/>
      <name val="Arial"/>
      <scheme val="minor"/>
    </font>
    <font>
      <color theme="1"/>
      <name val="Arial"/>
      <scheme val="minor"/>
    </font>
    <font>
      <color rgb="FF999999"/>
      <name val="Arial"/>
      <scheme val="minor"/>
    </font>
    <font>
      <i/>
      <color theme="1"/>
      <name val="Arial"/>
      <scheme val="minor"/>
    </font>
    <font>
      <u/>
      <color rgb="FF0000FF"/>
    </font>
    <font>
      <sz val="9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4" xfId="0" applyFont="1" applyNumberFormat="1"/>
    <xf borderId="0" fillId="0" fontId="1" numFmtId="9" xfId="0" applyFont="1" applyNumberFormat="1"/>
    <xf borderId="0" fillId="0" fontId="1" numFmtId="3" xfId="0" applyAlignment="1" applyFont="1" applyNumberFormat="1">
      <alignment readingOrder="0"/>
    </xf>
    <xf borderId="0" fillId="0" fontId="1" numFmtId="0" xfId="0" applyAlignment="1" applyFont="1">
      <alignment horizontal="left" readingOrder="0"/>
    </xf>
    <xf borderId="0" fillId="0" fontId="1" numFmtId="1" xfId="0" applyFont="1" applyNumberFormat="1"/>
    <xf borderId="0" fillId="0" fontId="1" numFmtId="0" xfId="0" applyFont="1"/>
    <xf borderId="0" fillId="0" fontId="1" numFmtId="1" xfId="0" applyAlignment="1" applyFont="1" applyNumberFormat="1">
      <alignment readingOrder="0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2" numFmtId="1" xfId="0" applyFont="1" applyNumberFormat="1"/>
    <xf borderId="0" fillId="0" fontId="3" numFmtId="0" xfId="0" applyFont="1"/>
    <xf borderId="0" fillId="0" fontId="3" numFmtId="0" xfId="0" applyAlignment="1" applyFont="1">
      <alignment readingOrder="0"/>
    </xf>
    <xf borderId="0" fillId="0" fontId="3" numFmtId="2" xfId="0" applyFont="1" applyNumberFormat="1"/>
    <xf borderId="0" fillId="0" fontId="1" numFmtId="165" xfId="0" applyFont="1" applyNumberFormat="1"/>
    <xf borderId="0" fillId="0" fontId="3" numFmtId="2" xfId="0" applyAlignment="1" applyFont="1" applyNumberFormat="1">
      <alignment readingOrder="0"/>
    </xf>
    <xf borderId="0" fillId="0" fontId="4" numFmtId="0" xfId="0" applyAlignment="1" applyFont="1">
      <alignment readingOrder="0"/>
    </xf>
    <xf borderId="0" fillId="0" fontId="5" numFmtId="0" xfId="0" applyFont="1"/>
    <xf borderId="0" fillId="0" fontId="5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5" numFmtId="0" xfId="0" applyFont="1"/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FE6DD"/>
          <bgColor rgb="FFFFE6DD"/>
        </patternFill>
      </fill>
      <border/>
    </dxf>
  </dxfs>
  <tableStyles count="1">
    <tableStyle count="2" pivot="0" name="Sheet3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6:H30" displayName="Table_1" id="1">
  <tableColumns count="8">
    <tableColumn name="Column1" id="1"/>
    <tableColumn name="Column2" id="2"/>
    <tableColumn name="Column3" id="3"/>
    <tableColumn name="Column4" id="4"/>
    <tableColumn name="Column5" id="5"/>
    <tableColumn name="Column6" id="6"/>
    <tableColumn name="Column7" id="7"/>
    <tableColumn name="Column8" id="8"/>
  </tableColumns>
  <tableStyleInfo name="Sheet3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assets.publishing.service.gov.uk/government/uploads/system/uploads/attachment_data/file/1137333/tsgb0101.ods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Relationship Id="rId3" Type="http://schemas.openxmlformats.org/officeDocument/2006/relationships/table" Target="../tables/table1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6.88"/>
    <col customWidth="1" min="3" max="3" width="33.75"/>
  </cols>
  <sheetData>
    <row r="1">
      <c r="C1" s="1" t="s">
        <v>0</v>
      </c>
      <c r="G1" s="1" t="s">
        <v>1</v>
      </c>
    </row>
    <row r="2">
      <c r="C2" s="1" t="s">
        <v>2</v>
      </c>
      <c r="G2" s="1" t="s">
        <v>3</v>
      </c>
    </row>
    <row r="3">
      <c r="C3" s="1"/>
      <c r="D3" s="2">
        <f>median(D6:D29)</f>
        <v>0.5105958512</v>
      </c>
      <c r="E3" s="1"/>
      <c r="F3" s="1"/>
    </row>
    <row r="4">
      <c r="A4" s="1"/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</row>
    <row r="5">
      <c r="A5" s="1" t="s">
        <v>14</v>
      </c>
      <c r="B5" s="1" t="s">
        <v>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>
      <c r="B6" s="1">
        <v>1.0</v>
      </c>
      <c r="C6" s="1" t="s">
        <v>24</v>
      </c>
      <c r="D6" s="3">
        <v>0.20378151260504201</v>
      </c>
      <c r="E6" s="1">
        <v>97.0</v>
      </c>
      <c r="F6" s="1">
        <v>476.0</v>
      </c>
      <c r="G6" s="4">
        <v>1.0</v>
      </c>
      <c r="H6" s="1">
        <v>1.0</v>
      </c>
      <c r="I6" s="1">
        <v>1.0</v>
      </c>
      <c r="J6" s="1" t="s">
        <v>24</v>
      </c>
      <c r="K6" s="1">
        <v>2.831461</v>
      </c>
    </row>
    <row r="7">
      <c r="B7" s="1">
        <v>2.0</v>
      </c>
      <c r="C7" s="1" t="s">
        <v>25</v>
      </c>
      <c r="D7" s="3">
        <v>0.2868965517241379</v>
      </c>
      <c r="E7" s="1">
        <v>208.0</v>
      </c>
      <c r="F7" s="1">
        <v>725.0</v>
      </c>
      <c r="G7" s="4">
        <v>1.0</v>
      </c>
      <c r="H7" s="1">
        <v>1.0</v>
      </c>
      <c r="I7" s="1">
        <v>1.0</v>
      </c>
      <c r="J7" s="1" t="s">
        <v>25</v>
      </c>
      <c r="K7" s="1">
        <v>2.565217</v>
      </c>
    </row>
    <row r="8">
      <c r="B8" s="1">
        <v>3.0</v>
      </c>
      <c r="C8" s="1" t="s">
        <v>26</v>
      </c>
      <c r="D8" s="3">
        <v>0.29567519858781993</v>
      </c>
      <c r="E8" s="1">
        <v>335.0</v>
      </c>
      <c r="F8" s="1">
        <v>1133.0</v>
      </c>
      <c r="G8" s="4">
        <v>1.0</v>
      </c>
      <c r="H8" s="1">
        <v>7.0</v>
      </c>
      <c r="I8" s="1">
        <v>7.0</v>
      </c>
      <c r="J8" s="1" t="s">
        <v>26</v>
      </c>
      <c r="K8" s="1">
        <v>3.31</v>
      </c>
    </row>
    <row r="9">
      <c r="B9" s="1">
        <v>4.0</v>
      </c>
      <c r="C9" s="1" t="s">
        <v>27</v>
      </c>
      <c r="D9" s="3">
        <v>0.3067375886524823</v>
      </c>
      <c r="E9" s="1">
        <v>173.0</v>
      </c>
      <c r="F9" s="1">
        <v>564.0</v>
      </c>
      <c r="G9" s="4">
        <v>1.0</v>
      </c>
      <c r="H9" s="1">
        <v>1.0</v>
      </c>
      <c r="I9" s="1">
        <v>1.0</v>
      </c>
      <c r="J9" s="1" t="s">
        <v>27</v>
      </c>
      <c r="K9" s="1">
        <v>3.025641</v>
      </c>
    </row>
    <row r="10">
      <c r="B10" s="1">
        <v>5.0</v>
      </c>
      <c r="C10" s="1" t="s">
        <v>28</v>
      </c>
      <c r="D10" s="3">
        <v>0.3338473400154202</v>
      </c>
      <c r="E10" s="1">
        <v>433.0</v>
      </c>
      <c r="F10" s="1">
        <v>1297.0</v>
      </c>
      <c r="G10" s="4">
        <v>1.0</v>
      </c>
      <c r="H10" s="1">
        <v>1.0</v>
      </c>
      <c r="I10" s="1">
        <v>1.0</v>
      </c>
      <c r="J10" s="1" t="s">
        <v>29</v>
      </c>
      <c r="K10" s="1">
        <v>2.848739</v>
      </c>
    </row>
    <row r="11">
      <c r="B11" s="1">
        <v>6.0</v>
      </c>
      <c r="C11" s="1" t="s">
        <v>30</v>
      </c>
      <c r="D11" s="3">
        <v>0.33764044943820226</v>
      </c>
      <c r="E11" s="1">
        <v>601.0</v>
      </c>
      <c r="F11" s="1">
        <v>1780.0</v>
      </c>
      <c r="G11" s="4">
        <v>1.0</v>
      </c>
      <c r="H11" s="1">
        <v>1.0</v>
      </c>
      <c r="I11" s="1">
        <v>1.0</v>
      </c>
      <c r="J11" s="1" t="s">
        <v>30</v>
      </c>
      <c r="K11" s="1">
        <v>2.866667</v>
      </c>
    </row>
    <row r="12">
      <c r="B12" s="1">
        <v>7.0</v>
      </c>
      <c r="C12" s="1" t="s">
        <v>31</v>
      </c>
      <c r="D12" s="3">
        <v>0.35894495412844035</v>
      </c>
      <c r="E12" s="1">
        <v>626.0</v>
      </c>
      <c r="F12" s="1">
        <v>1744.0</v>
      </c>
      <c r="G12" s="4">
        <v>1.0</v>
      </c>
      <c r="H12" s="1">
        <v>6.0</v>
      </c>
      <c r="I12" s="1">
        <v>6.0</v>
      </c>
      <c r="J12" s="1" t="s">
        <v>31</v>
      </c>
      <c r="K12" s="1">
        <v>3.730408</v>
      </c>
    </row>
    <row r="13">
      <c r="B13" s="1">
        <v>8.0</v>
      </c>
      <c r="C13" s="1" t="s">
        <v>32</v>
      </c>
      <c r="D13" s="3">
        <v>0.38494856524093124</v>
      </c>
      <c r="E13" s="1">
        <v>711.0</v>
      </c>
      <c r="F13" s="1">
        <v>1847.0</v>
      </c>
      <c r="G13" s="4">
        <v>1.0</v>
      </c>
      <c r="H13" s="1">
        <v>1.0</v>
      </c>
      <c r="I13" s="1">
        <v>1.0</v>
      </c>
      <c r="J13" s="1" t="s">
        <v>32</v>
      </c>
      <c r="K13" s="1">
        <v>3.916667</v>
      </c>
    </row>
    <row r="14">
      <c r="B14" s="1">
        <v>9.0</v>
      </c>
      <c r="C14" s="1" t="s">
        <v>33</v>
      </c>
      <c r="D14" s="3">
        <v>0.46439628482972134</v>
      </c>
      <c r="E14" s="1">
        <v>300.0</v>
      </c>
      <c r="F14" s="1">
        <v>646.0</v>
      </c>
      <c r="G14" s="4">
        <v>1.0</v>
      </c>
      <c r="H14" s="1">
        <v>1.0</v>
      </c>
      <c r="I14" s="1">
        <v>1.0</v>
      </c>
      <c r="J14" s="1" t="s">
        <v>34</v>
      </c>
      <c r="K14" s="1">
        <v>4.025641</v>
      </c>
    </row>
    <row r="15">
      <c r="B15" s="1">
        <v>10.0</v>
      </c>
      <c r="C15" s="1" t="s">
        <v>35</v>
      </c>
      <c r="D15" s="3">
        <v>0.4914330218068536</v>
      </c>
      <c r="E15" s="1">
        <v>631.0</v>
      </c>
      <c r="F15" s="1">
        <v>1284.0</v>
      </c>
      <c r="G15" s="4">
        <v>1.0</v>
      </c>
      <c r="H15" s="1">
        <v>1.0</v>
      </c>
      <c r="I15" s="1">
        <v>1.0</v>
      </c>
      <c r="J15" s="1" t="s">
        <v>35</v>
      </c>
      <c r="K15" s="1">
        <v>3.327354</v>
      </c>
    </row>
    <row r="16">
      <c r="B16" s="1">
        <v>11.0</v>
      </c>
      <c r="C16" s="1" t="s">
        <v>36</v>
      </c>
      <c r="D16" s="3">
        <v>0.4948764315852923</v>
      </c>
      <c r="E16" s="1">
        <v>821.0</v>
      </c>
      <c r="F16" s="1">
        <v>1659.0</v>
      </c>
      <c r="G16" s="4">
        <v>1.0</v>
      </c>
      <c r="H16" s="1">
        <v>1.0</v>
      </c>
      <c r="I16" s="1">
        <v>1.0</v>
      </c>
      <c r="J16" s="1" t="s">
        <v>36</v>
      </c>
      <c r="K16" s="1">
        <v>3.491857</v>
      </c>
    </row>
    <row r="17">
      <c r="B17" s="1">
        <v>12.0</v>
      </c>
      <c r="C17" s="1" t="s">
        <v>37</v>
      </c>
      <c r="D17" s="3">
        <v>0.5074805505685218</v>
      </c>
      <c r="E17" s="1">
        <v>848.0</v>
      </c>
      <c r="F17" s="1">
        <v>1671.0</v>
      </c>
      <c r="G17" s="4">
        <v>1.0</v>
      </c>
      <c r="H17" s="1">
        <v>1.0</v>
      </c>
      <c r="I17" s="1">
        <v>1.0</v>
      </c>
      <c r="J17" s="1" t="s">
        <v>37</v>
      </c>
      <c r="K17" s="1">
        <v>2.928144</v>
      </c>
    </row>
    <row r="18">
      <c r="B18" s="1">
        <v>13.0</v>
      </c>
      <c r="C18" s="1" t="s">
        <v>38</v>
      </c>
      <c r="D18" s="3">
        <v>0.5137111517367459</v>
      </c>
      <c r="E18" s="1">
        <v>281.0</v>
      </c>
      <c r="F18" s="1">
        <v>547.0</v>
      </c>
      <c r="G18" s="4">
        <v>1.0</v>
      </c>
      <c r="H18" s="1">
        <v>1.0</v>
      </c>
      <c r="I18" s="1">
        <v>1.0</v>
      </c>
      <c r="J18" s="1" t="s">
        <v>39</v>
      </c>
      <c r="K18" s="1">
        <v>3.184466</v>
      </c>
    </row>
    <row r="19">
      <c r="B19" s="1">
        <v>14.0</v>
      </c>
      <c r="C19" s="1" t="s">
        <v>40</v>
      </c>
      <c r="D19" s="3">
        <v>0.5209471766848816</v>
      </c>
      <c r="E19" s="1">
        <v>572.0</v>
      </c>
      <c r="F19" s="1">
        <v>1098.0</v>
      </c>
      <c r="G19" s="4">
        <v>1.0</v>
      </c>
      <c r="H19" s="1">
        <v>1.0</v>
      </c>
      <c r="I19" s="1">
        <v>1.0</v>
      </c>
      <c r="J19" s="1" t="s">
        <v>41</v>
      </c>
      <c r="K19" s="1">
        <v>2.721951</v>
      </c>
    </row>
    <row r="20">
      <c r="B20" s="1">
        <v>15.0</v>
      </c>
      <c r="C20" s="1" t="s">
        <v>42</v>
      </c>
      <c r="D20" s="3">
        <v>0.5341880341880342</v>
      </c>
      <c r="E20" s="1">
        <v>1125.0</v>
      </c>
      <c r="F20" s="1">
        <v>2106.0</v>
      </c>
      <c r="G20" s="4">
        <v>1.0</v>
      </c>
      <c r="H20" s="1">
        <v>1.0</v>
      </c>
      <c r="I20" s="1">
        <v>1.0</v>
      </c>
      <c r="J20" s="1" t="s">
        <v>42</v>
      </c>
      <c r="K20" s="1">
        <v>3.807388</v>
      </c>
    </row>
    <row r="21">
      <c r="B21" s="1">
        <v>16.0</v>
      </c>
      <c r="C21" s="1" t="s">
        <v>43</v>
      </c>
      <c r="D21" s="3">
        <v>0.5468066491688539</v>
      </c>
      <c r="E21" s="1">
        <v>625.0</v>
      </c>
      <c r="F21" s="1">
        <v>1143.0</v>
      </c>
      <c r="G21" s="4">
        <v>1.0</v>
      </c>
      <c r="H21" s="1">
        <v>1.0</v>
      </c>
      <c r="I21" s="1">
        <v>1.0</v>
      </c>
      <c r="J21" s="1" t="s">
        <v>44</v>
      </c>
      <c r="K21" s="1">
        <v>3.201878</v>
      </c>
    </row>
    <row r="22">
      <c r="B22" s="1">
        <v>17.0</v>
      </c>
      <c r="C22" s="1" t="s">
        <v>45</v>
      </c>
      <c r="D22" s="3">
        <v>0.5470737913486005</v>
      </c>
      <c r="E22" s="1">
        <v>645.0</v>
      </c>
      <c r="F22" s="1">
        <v>1179.0</v>
      </c>
      <c r="G22" s="4">
        <v>1.0</v>
      </c>
      <c r="H22" s="1">
        <v>1.0</v>
      </c>
      <c r="I22" s="1">
        <v>1.0</v>
      </c>
      <c r="J22" s="1" t="s">
        <v>46</v>
      </c>
      <c r="K22" s="1">
        <v>2.630631</v>
      </c>
    </row>
    <row r="23">
      <c r="B23" s="1">
        <v>18.0</v>
      </c>
      <c r="C23" s="1" t="s">
        <v>47</v>
      </c>
      <c r="D23" s="3">
        <v>0.6312849162011173</v>
      </c>
      <c r="E23" s="1">
        <v>565.0</v>
      </c>
      <c r="F23" s="1">
        <v>895.0</v>
      </c>
      <c r="G23" s="4">
        <v>1.0</v>
      </c>
      <c r="H23" s="1">
        <v>1.0</v>
      </c>
      <c r="I23" s="1">
        <v>1.0</v>
      </c>
      <c r="J23" s="1" t="s">
        <v>48</v>
      </c>
      <c r="K23" s="1">
        <v>2.994286</v>
      </c>
    </row>
    <row r="24">
      <c r="B24" s="1">
        <v>19.0</v>
      </c>
      <c r="C24" s="1" t="s">
        <v>49</v>
      </c>
      <c r="D24" s="3">
        <v>0.6723044397463002</v>
      </c>
      <c r="E24" s="1">
        <v>1272.0</v>
      </c>
      <c r="F24" s="1">
        <v>1892.0</v>
      </c>
      <c r="G24" s="4">
        <v>1.0</v>
      </c>
      <c r="H24" s="1">
        <v>4.0</v>
      </c>
      <c r="I24" s="1">
        <v>4.0</v>
      </c>
      <c r="J24" s="1" t="s">
        <v>49</v>
      </c>
      <c r="K24" s="1">
        <v>3.486726</v>
      </c>
    </row>
    <row r="25">
      <c r="B25" s="1">
        <v>20.0</v>
      </c>
      <c r="C25" s="1" t="s">
        <v>50</v>
      </c>
      <c r="D25" s="3">
        <v>0.8574730354391371</v>
      </c>
      <c r="E25" s="1">
        <v>1113.0</v>
      </c>
      <c r="F25" s="1">
        <v>1298.0</v>
      </c>
      <c r="G25" s="4">
        <v>1.0</v>
      </c>
      <c r="H25" s="1">
        <v>1.0</v>
      </c>
      <c r="I25" s="1">
        <v>1.0</v>
      </c>
      <c r="J25" s="1" t="s">
        <v>50</v>
      </c>
      <c r="K25" s="1">
        <v>2.42623</v>
      </c>
    </row>
    <row r="26">
      <c r="B26" s="1">
        <v>21.0</v>
      </c>
      <c r="C26" s="1" t="s">
        <v>51</v>
      </c>
      <c r="D26" s="3">
        <v>0.8888888888888888</v>
      </c>
      <c r="E26" s="1">
        <v>8.0</v>
      </c>
      <c r="F26" s="1">
        <v>9.0</v>
      </c>
      <c r="G26" s="4">
        <v>1.0</v>
      </c>
      <c r="H26" s="1">
        <v>1.0</v>
      </c>
      <c r="I26" s="1">
        <v>1.0</v>
      </c>
      <c r="J26" s="1" t="s">
        <v>51</v>
      </c>
      <c r="K26" s="1">
        <v>7.0</v>
      </c>
    </row>
    <row r="27">
      <c r="B27" s="1">
        <v>22.0</v>
      </c>
      <c r="C27" s="1" t="s">
        <v>52</v>
      </c>
      <c r="D27" s="3">
        <v>0.970617042115573</v>
      </c>
      <c r="E27" s="1">
        <v>991.0</v>
      </c>
      <c r="F27" s="1">
        <v>1021.0</v>
      </c>
      <c r="G27" s="4">
        <v>1.0</v>
      </c>
      <c r="H27" s="1">
        <v>1.0</v>
      </c>
      <c r="I27" s="1">
        <v>1.0</v>
      </c>
      <c r="J27" s="1" t="s">
        <v>52</v>
      </c>
      <c r="K27" s="1">
        <v>3.863636</v>
      </c>
    </row>
    <row r="28">
      <c r="B28" s="1">
        <v>23.0</v>
      </c>
      <c r="C28" s="1" t="s">
        <v>53</v>
      </c>
      <c r="D28" s="3">
        <v>0.9881188118811881</v>
      </c>
      <c r="E28" s="1">
        <v>499.0</v>
      </c>
      <c r="F28" s="1">
        <v>505.0</v>
      </c>
      <c r="G28" s="4">
        <v>1.0</v>
      </c>
      <c r="H28" s="1">
        <v>1.0</v>
      </c>
      <c r="I28" s="1">
        <v>1.0</v>
      </c>
      <c r="J28" s="1" t="s">
        <v>53</v>
      </c>
      <c r="K28" s="1">
        <v>3.111111</v>
      </c>
    </row>
    <row r="29">
      <c r="B29" s="1">
        <v>24.0</v>
      </c>
      <c r="C29" s="1" t="s">
        <v>54</v>
      </c>
      <c r="D29" s="3">
        <v>1.0</v>
      </c>
      <c r="E29" s="1">
        <v>128.0</v>
      </c>
      <c r="F29" s="1">
        <v>128.0</v>
      </c>
      <c r="G29" s="4">
        <v>1.0</v>
      </c>
      <c r="H29" s="1">
        <v>1.0</v>
      </c>
      <c r="I29" s="1">
        <v>1.0</v>
      </c>
      <c r="J29" s="1" t="s">
        <v>54</v>
      </c>
      <c r="K29" s="1">
        <v>4.0</v>
      </c>
    </row>
    <row r="30">
      <c r="C30" s="1" t="s">
        <v>55</v>
      </c>
      <c r="D30" s="3">
        <v>0.37184391736801836</v>
      </c>
      <c r="E30" s="1">
        <v>972.0</v>
      </c>
      <c r="F30" s="1">
        <v>2614.0</v>
      </c>
      <c r="G30" s="4">
        <v>0.875</v>
      </c>
      <c r="H30" s="1">
        <v>7.0</v>
      </c>
      <c r="I30" s="1">
        <v>8.0</v>
      </c>
      <c r="J30" s="1" t="s">
        <v>55</v>
      </c>
      <c r="K30" s="1">
        <v>3.607595</v>
      </c>
    </row>
    <row r="31">
      <c r="C31" s="1" t="s">
        <v>56</v>
      </c>
      <c r="D31" s="3">
        <v>0.42324058919803603</v>
      </c>
      <c r="E31" s="1">
        <v>1293.0</v>
      </c>
      <c r="F31" s="1">
        <v>3055.0</v>
      </c>
      <c r="G31" s="4">
        <v>0.8571428571428571</v>
      </c>
      <c r="H31" s="1">
        <v>6.0</v>
      </c>
      <c r="I31" s="1">
        <v>7.0</v>
      </c>
      <c r="J31" s="1" t="s">
        <v>56</v>
      </c>
      <c r="K31" s="1">
        <v>3.565217</v>
      </c>
    </row>
    <row r="32">
      <c r="C32" s="1" t="s">
        <v>57</v>
      </c>
      <c r="D32" s="3">
        <v>0.6682926829268293</v>
      </c>
      <c r="E32" s="1">
        <v>1644.0</v>
      </c>
      <c r="F32" s="1">
        <v>2460.0</v>
      </c>
      <c r="G32" s="4">
        <v>0.8571428571428571</v>
      </c>
      <c r="H32" s="1">
        <v>6.0</v>
      </c>
      <c r="I32" s="1">
        <v>7.0</v>
      </c>
      <c r="J32" s="1" t="s">
        <v>57</v>
      </c>
      <c r="K32" s="1">
        <v>3.395402</v>
      </c>
    </row>
    <row r="33">
      <c r="C33" s="1" t="s">
        <v>58</v>
      </c>
      <c r="D33" s="3">
        <v>0.3234893230349841</v>
      </c>
      <c r="E33" s="1">
        <v>712.0</v>
      </c>
      <c r="F33" s="1">
        <v>2201.0</v>
      </c>
      <c r="G33" s="4">
        <v>0.8</v>
      </c>
      <c r="H33" s="1">
        <v>4.0</v>
      </c>
      <c r="I33" s="1">
        <v>5.0</v>
      </c>
      <c r="J33" s="1" t="s">
        <v>58</v>
      </c>
      <c r="K33" s="1">
        <v>3.056075</v>
      </c>
    </row>
    <row r="34">
      <c r="C34" s="1" t="s">
        <v>59</v>
      </c>
      <c r="D34" s="3">
        <v>0.5932853717026378</v>
      </c>
      <c r="E34" s="1">
        <v>1237.0</v>
      </c>
      <c r="F34" s="1">
        <v>2085.0</v>
      </c>
      <c r="G34" s="4">
        <v>0.8</v>
      </c>
      <c r="H34" s="1">
        <v>4.0</v>
      </c>
      <c r="I34" s="1">
        <v>5.0</v>
      </c>
      <c r="J34" s="1" t="s">
        <v>59</v>
      </c>
      <c r="K34" s="1">
        <v>3.24557</v>
      </c>
    </row>
    <row r="35">
      <c r="C35" s="1" t="s">
        <v>60</v>
      </c>
      <c r="D35" s="3">
        <v>0.6125840918084685</v>
      </c>
      <c r="E35" s="1">
        <v>1548.0</v>
      </c>
      <c r="F35" s="1">
        <v>2527.0</v>
      </c>
      <c r="G35" s="4">
        <v>0.8</v>
      </c>
      <c r="H35" s="1">
        <v>4.0</v>
      </c>
      <c r="I35" s="1">
        <v>5.0</v>
      </c>
      <c r="J35" s="1" t="s">
        <v>60</v>
      </c>
      <c r="K35" s="1">
        <v>3.164811</v>
      </c>
    </row>
    <row r="36">
      <c r="C36" s="1" t="s">
        <v>61</v>
      </c>
      <c r="D36" s="3">
        <v>0.6106442577030813</v>
      </c>
      <c r="E36" s="1">
        <v>1744.0</v>
      </c>
      <c r="F36" s="1">
        <v>2856.0</v>
      </c>
      <c r="G36" s="4">
        <v>0.75</v>
      </c>
      <c r="H36" s="1">
        <v>6.0</v>
      </c>
      <c r="I36" s="1">
        <v>8.0</v>
      </c>
      <c r="J36" s="1" t="s">
        <v>61</v>
      </c>
      <c r="K36" s="1">
        <v>2.299625</v>
      </c>
    </row>
    <row r="37">
      <c r="C37" s="1" t="s">
        <v>62</v>
      </c>
      <c r="D37" s="3">
        <v>0.35383159886471144</v>
      </c>
      <c r="E37" s="1">
        <v>748.0</v>
      </c>
      <c r="F37" s="1">
        <v>2114.0</v>
      </c>
      <c r="G37" s="4">
        <v>0.6666666666666666</v>
      </c>
      <c r="H37" s="1">
        <v>4.0</v>
      </c>
      <c r="I37" s="1">
        <v>6.0</v>
      </c>
      <c r="J37" s="1" t="s">
        <v>62</v>
      </c>
      <c r="K37" s="1">
        <v>2.890585</v>
      </c>
    </row>
    <row r="38">
      <c r="C38" s="1" t="s">
        <v>63</v>
      </c>
      <c r="D38" s="3">
        <v>0.42593730792870316</v>
      </c>
      <c r="E38" s="1">
        <v>2079.0</v>
      </c>
      <c r="F38" s="1">
        <v>4881.0</v>
      </c>
      <c r="G38" s="4">
        <v>0.6666666666666666</v>
      </c>
      <c r="H38" s="1">
        <v>8.0</v>
      </c>
      <c r="I38" s="1">
        <v>12.0</v>
      </c>
      <c r="J38" s="1" t="s">
        <v>63</v>
      </c>
      <c r="K38" s="1">
        <v>2.530917</v>
      </c>
    </row>
    <row r="39">
      <c r="C39" s="1" t="s">
        <v>64</v>
      </c>
      <c r="D39" s="3">
        <v>0.2068206820682068</v>
      </c>
      <c r="E39" s="1">
        <v>376.0</v>
      </c>
      <c r="F39" s="1">
        <v>1818.0</v>
      </c>
      <c r="G39" s="4">
        <v>0.6</v>
      </c>
      <c r="H39" s="1">
        <v>3.0</v>
      </c>
      <c r="I39" s="1">
        <v>5.0</v>
      </c>
      <c r="J39" s="1" t="s">
        <v>64</v>
      </c>
      <c r="K39" s="1">
        <v>2.837349</v>
      </c>
    </row>
    <row r="40">
      <c r="C40" s="1" t="s">
        <v>65</v>
      </c>
      <c r="D40" s="3">
        <v>0.33180300500834725</v>
      </c>
      <c r="E40" s="1">
        <v>1590.0</v>
      </c>
      <c r="F40" s="1">
        <v>4792.0</v>
      </c>
      <c r="G40" s="4">
        <v>0.5833333333333334</v>
      </c>
      <c r="H40" s="1">
        <v>7.0</v>
      </c>
      <c r="I40" s="1">
        <v>12.0</v>
      </c>
      <c r="J40" s="1" t="s">
        <v>65</v>
      </c>
      <c r="K40" s="1">
        <v>2.591362</v>
      </c>
    </row>
    <row r="41">
      <c r="C41" s="1" t="s">
        <v>66</v>
      </c>
      <c r="D41" s="3">
        <v>0.5078581050740907</v>
      </c>
      <c r="E41" s="1">
        <v>1131.0</v>
      </c>
      <c r="F41" s="1">
        <v>2227.0</v>
      </c>
      <c r="G41" s="4">
        <v>0.5714285714285714</v>
      </c>
      <c r="H41" s="1">
        <v>4.0</v>
      </c>
      <c r="I41" s="1">
        <v>7.0</v>
      </c>
      <c r="J41" s="1" t="s">
        <v>66</v>
      </c>
      <c r="K41" s="1">
        <v>2.848039</v>
      </c>
    </row>
    <row r="42">
      <c r="C42" s="1" t="s">
        <v>67</v>
      </c>
      <c r="D42" s="3">
        <v>0.3870465168039172</v>
      </c>
      <c r="E42" s="1">
        <v>1739.0</v>
      </c>
      <c r="F42" s="1">
        <v>4493.0</v>
      </c>
      <c r="G42" s="4">
        <v>0.5454545454545454</v>
      </c>
      <c r="H42" s="1">
        <v>6.0</v>
      </c>
      <c r="I42" s="1">
        <v>11.0</v>
      </c>
      <c r="J42" s="1" t="s">
        <v>67</v>
      </c>
      <c r="K42" s="1">
        <v>2.608092</v>
      </c>
    </row>
    <row r="43">
      <c r="C43" s="1" t="s">
        <v>68</v>
      </c>
      <c r="D43" s="3">
        <v>0.26246223564954685</v>
      </c>
      <c r="E43" s="1">
        <v>695.0</v>
      </c>
      <c r="F43" s="1">
        <v>2648.0</v>
      </c>
      <c r="G43" s="4">
        <v>0.5</v>
      </c>
      <c r="H43" s="1">
        <v>4.0</v>
      </c>
      <c r="I43" s="1">
        <v>8.0</v>
      </c>
      <c r="J43" s="1" t="s">
        <v>68</v>
      </c>
      <c r="K43" s="1">
        <v>2.358717</v>
      </c>
    </row>
    <row r="44">
      <c r="C44" s="1" t="s">
        <v>69</v>
      </c>
      <c r="D44" s="3">
        <v>0.6426011264720942</v>
      </c>
      <c r="E44" s="1">
        <v>1255.0</v>
      </c>
      <c r="F44" s="1">
        <v>1953.0</v>
      </c>
      <c r="G44" s="4">
        <v>0.5</v>
      </c>
      <c r="H44" s="1">
        <v>3.0</v>
      </c>
      <c r="I44" s="1">
        <v>6.0</v>
      </c>
      <c r="J44" s="1" t="s">
        <v>69</v>
      </c>
      <c r="K44" s="1">
        <v>2.775401</v>
      </c>
    </row>
    <row r="45">
      <c r="C45" s="1" t="s">
        <v>70</v>
      </c>
      <c r="D45" s="3">
        <v>0.43529411764705883</v>
      </c>
      <c r="E45" s="1">
        <v>1184.0</v>
      </c>
      <c r="F45" s="1">
        <v>2720.0</v>
      </c>
      <c r="G45" s="4">
        <v>0.42857142857142855</v>
      </c>
      <c r="H45" s="1">
        <v>3.0</v>
      </c>
      <c r="I45" s="1">
        <v>7.0</v>
      </c>
      <c r="J45" s="1" t="s">
        <v>70</v>
      </c>
      <c r="K45" s="1">
        <v>2.277228</v>
      </c>
    </row>
    <row r="46">
      <c r="C46" s="1" t="s">
        <v>71</v>
      </c>
      <c r="D46" s="3">
        <v>0.20526838966202784</v>
      </c>
      <c r="E46" s="1">
        <v>826.0</v>
      </c>
      <c r="F46" s="1">
        <v>4024.0</v>
      </c>
      <c r="G46" s="4">
        <v>0.4166666666666667</v>
      </c>
      <c r="H46" s="1">
        <v>5.0</v>
      </c>
      <c r="I46" s="1">
        <v>12.0</v>
      </c>
      <c r="J46" s="1" t="s">
        <v>71</v>
      </c>
      <c r="K46" s="1">
        <v>2.447368</v>
      </c>
    </row>
    <row r="47">
      <c r="C47" s="1" t="s">
        <v>72</v>
      </c>
      <c r="D47" s="3">
        <v>0.4202597402597403</v>
      </c>
      <c r="E47" s="1">
        <v>809.0</v>
      </c>
      <c r="F47" s="1">
        <v>1925.0</v>
      </c>
      <c r="G47" s="4">
        <v>0.4</v>
      </c>
      <c r="H47" s="1">
        <v>2.0</v>
      </c>
      <c r="I47" s="1">
        <v>5.0</v>
      </c>
      <c r="J47" s="1" t="s">
        <v>72</v>
      </c>
      <c r="K47" s="1">
        <v>2.943503</v>
      </c>
    </row>
    <row r="48">
      <c r="C48" s="1" t="s">
        <v>73</v>
      </c>
      <c r="D48" s="3">
        <v>0.31748847108903866</v>
      </c>
      <c r="E48" s="1">
        <v>895.0</v>
      </c>
      <c r="F48" s="1">
        <v>2819.0</v>
      </c>
      <c r="G48" s="4">
        <v>0.3333333333333333</v>
      </c>
      <c r="H48" s="1">
        <v>1.0</v>
      </c>
      <c r="I48" s="1">
        <v>3.0</v>
      </c>
      <c r="J48" s="1" t="s">
        <v>73</v>
      </c>
      <c r="K48" s="1">
        <v>2.672932</v>
      </c>
    </row>
    <row r="49">
      <c r="C49" s="1" t="s">
        <v>74</v>
      </c>
      <c r="D49" s="3">
        <v>0.28555828555828555</v>
      </c>
      <c r="E49" s="1">
        <v>1046.0</v>
      </c>
      <c r="F49" s="1">
        <v>3663.0</v>
      </c>
      <c r="G49" s="4">
        <v>0.3</v>
      </c>
      <c r="H49" s="1">
        <v>3.0</v>
      </c>
      <c r="I49" s="1">
        <v>10.0</v>
      </c>
      <c r="J49" s="1" t="s">
        <v>74</v>
      </c>
      <c r="K49" s="1">
        <v>1.612903</v>
      </c>
    </row>
    <row r="50">
      <c r="C50" s="1" t="s">
        <v>75</v>
      </c>
      <c r="D50" s="3">
        <v>0.08658951667801225</v>
      </c>
      <c r="E50" s="1">
        <v>636.0</v>
      </c>
      <c r="F50" s="1">
        <v>7345.0</v>
      </c>
      <c r="G50" s="4">
        <v>0.2857142857142857</v>
      </c>
      <c r="H50" s="1">
        <v>2.0</v>
      </c>
      <c r="I50" s="1">
        <v>7.0</v>
      </c>
      <c r="J50" s="1" t="s">
        <v>75</v>
      </c>
      <c r="K50" s="1">
        <v>0.6894587</v>
      </c>
    </row>
    <row r="51">
      <c r="C51" s="1" t="s">
        <v>76</v>
      </c>
      <c r="D51" s="3">
        <v>0.275805570726379</v>
      </c>
      <c r="E51" s="1">
        <v>1010.0</v>
      </c>
      <c r="F51" s="1">
        <v>3662.0</v>
      </c>
      <c r="G51" s="4">
        <v>0.2727272727272727</v>
      </c>
      <c r="H51" s="1">
        <v>3.0</v>
      </c>
      <c r="I51" s="1">
        <v>11.0</v>
      </c>
      <c r="J51" s="1" t="s">
        <v>76</v>
      </c>
      <c r="K51" s="1">
        <v>1.379694</v>
      </c>
    </row>
    <row r="52">
      <c r="C52" s="1" t="s">
        <v>77</v>
      </c>
      <c r="D52" s="3">
        <v>0.18526591107236268</v>
      </c>
      <c r="E52" s="1">
        <v>425.0</v>
      </c>
      <c r="F52" s="1">
        <v>2294.0</v>
      </c>
      <c r="G52" s="4">
        <v>0.2</v>
      </c>
      <c r="H52" s="1">
        <v>1.0</v>
      </c>
      <c r="I52" s="1">
        <v>5.0</v>
      </c>
      <c r="J52" s="1" t="s">
        <v>77</v>
      </c>
      <c r="K52" s="1">
        <v>2.244706</v>
      </c>
    </row>
    <row r="53">
      <c r="C53" s="1" t="s">
        <v>78</v>
      </c>
      <c r="D53" s="3">
        <v>0.003570120834859026</v>
      </c>
      <c r="E53" s="1">
        <v>39.0</v>
      </c>
      <c r="F53" s="1">
        <v>10924.0</v>
      </c>
      <c r="G53" s="4">
        <v>0.0</v>
      </c>
      <c r="H53" s="1">
        <v>0.0</v>
      </c>
      <c r="I53" s="1">
        <v>14.0</v>
      </c>
      <c r="J53" s="1" t="s">
        <v>78</v>
      </c>
      <c r="K53" s="1">
        <v>0.0</v>
      </c>
    </row>
    <row r="54">
      <c r="C54" s="1" t="s">
        <v>79</v>
      </c>
      <c r="D54" s="3">
        <v>0.015655577299412915</v>
      </c>
      <c r="E54" s="1">
        <v>8.0</v>
      </c>
      <c r="F54" s="1">
        <v>511.0</v>
      </c>
      <c r="G54" s="4">
        <v>0.0</v>
      </c>
      <c r="H54" s="1">
        <v>0.0</v>
      </c>
      <c r="I54" s="1">
        <v>1.0</v>
      </c>
      <c r="J54" s="1" t="s">
        <v>79</v>
      </c>
      <c r="K54" s="1">
        <v>2.0</v>
      </c>
    </row>
    <row r="55">
      <c r="C55" s="1" t="s">
        <v>80</v>
      </c>
      <c r="D55" s="3">
        <v>0.0202991452991453</v>
      </c>
      <c r="E55" s="1">
        <v>19.0</v>
      </c>
      <c r="F55" s="1">
        <v>936.0</v>
      </c>
      <c r="G55" s="4">
        <v>0.0</v>
      </c>
      <c r="H55" s="1">
        <v>0.0</v>
      </c>
      <c r="I55" s="1">
        <v>1.0</v>
      </c>
      <c r="J55" s="1" t="s">
        <v>81</v>
      </c>
      <c r="K55" s="1">
        <v>2.0</v>
      </c>
    </row>
    <row r="56">
      <c r="C56" s="1" t="s">
        <v>82</v>
      </c>
      <c r="D56" s="3">
        <v>0.02385685884691849</v>
      </c>
      <c r="E56" s="1">
        <v>24.0</v>
      </c>
      <c r="F56" s="1">
        <v>1006.0</v>
      </c>
      <c r="G56" s="4">
        <v>0.0</v>
      </c>
      <c r="H56" s="1">
        <v>0.0</v>
      </c>
      <c r="I56" s="1">
        <v>1.0</v>
      </c>
      <c r="J56" s="1" t="s">
        <v>82</v>
      </c>
      <c r="K56" s="1">
        <v>1.0</v>
      </c>
    </row>
    <row r="57">
      <c r="C57" s="1" t="s">
        <v>83</v>
      </c>
      <c r="D57" s="3">
        <v>0.027777777777777776</v>
      </c>
      <c r="E57" s="1">
        <v>22.0</v>
      </c>
      <c r="F57" s="1">
        <v>792.0</v>
      </c>
      <c r="G57" s="4">
        <v>0.0</v>
      </c>
      <c r="H57" s="1">
        <v>0.0</v>
      </c>
      <c r="I57" s="1">
        <v>1.0</v>
      </c>
      <c r="J57" s="1" t="s">
        <v>83</v>
      </c>
      <c r="K57" s="1">
        <v>2.0</v>
      </c>
    </row>
    <row r="58">
      <c r="C58" s="1" t="s">
        <v>84</v>
      </c>
      <c r="D58" s="3">
        <v>0.031683168316831684</v>
      </c>
      <c r="E58" s="1">
        <v>32.0</v>
      </c>
      <c r="F58" s="1">
        <v>1010.0</v>
      </c>
      <c r="G58" s="4">
        <v>0.0</v>
      </c>
      <c r="H58" s="1">
        <v>0.0</v>
      </c>
      <c r="I58" s="1">
        <v>1.0</v>
      </c>
      <c r="J58" s="1" t="s">
        <v>84</v>
      </c>
      <c r="K58" s="1">
        <v>2.0</v>
      </c>
    </row>
    <row r="59">
      <c r="C59" s="1" t="s">
        <v>85</v>
      </c>
      <c r="D59" s="3">
        <v>0.0334855403348554</v>
      </c>
      <c r="E59" s="1">
        <v>22.0</v>
      </c>
      <c r="F59" s="1">
        <v>657.0</v>
      </c>
      <c r="G59" s="4">
        <v>0.0</v>
      </c>
      <c r="H59" s="1">
        <v>0.0</v>
      </c>
      <c r="I59" s="1">
        <v>1.0</v>
      </c>
      <c r="J59" s="1" t="s">
        <v>85</v>
      </c>
      <c r="K59" s="1">
        <v>2.0</v>
      </c>
    </row>
    <row r="60">
      <c r="C60" s="1" t="s">
        <v>86</v>
      </c>
      <c r="D60" s="3">
        <v>0.03438005827128521</v>
      </c>
      <c r="E60" s="1">
        <v>531.0</v>
      </c>
      <c r="F60" s="1">
        <v>15445.0</v>
      </c>
      <c r="G60" s="4">
        <v>0.0</v>
      </c>
      <c r="H60" s="1">
        <v>0.0</v>
      </c>
      <c r="I60" s="1">
        <v>19.0</v>
      </c>
      <c r="J60" s="1" t="s">
        <v>86</v>
      </c>
      <c r="K60" s="1">
        <v>0.0244386</v>
      </c>
    </row>
    <row r="61">
      <c r="C61" s="1" t="s">
        <v>87</v>
      </c>
      <c r="D61" s="3">
        <v>0.04157043879907621</v>
      </c>
      <c r="E61" s="1">
        <v>36.0</v>
      </c>
      <c r="F61" s="1">
        <v>866.0</v>
      </c>
      <c r="G61" s="4">
        <v>0.0</v>
      </c>
      <c r="H61" s="1">
        <v>0.0</v>
      </c>
      <c r="I61" s="1">
        <v>1.0</v>
      </c>
      <c r="J61" s="1" t="s">
        <v>87</v>
      </c>
      <c r="K61" s="1">
        <v>2.0</v>
      </c>
    </row>
    <row r="62">
      <c r="C62" s="1" t="s">
        <v>88</v>
      </c>
      <c r="D62" s="3">
        <v>0.042383765733367586</v>
      </c>
      <c r="E62" s="1">
        <v>165.0</v>
      </c>
      <c r="F62" s="1">
        <v>3893.0</v>
      </c>
      <c r="G62" s="4">
        <v>0.0</v>
      </c>
      <c r="H62" s="1">
        <v>0.0</v>
      </c>
      <c r="I62" s="1">
        <v>5.0</v>
      </c>
      <c r="J62" s="1" t="s">
        <v>88</v>
      </c>
      <c r="K62" s="1">
        <v>0.1540578</v>
      </c>
    </row>
    <row r="63">
      <c r="C63" s="1" t="s">
        <v>89</v>
      </c>
      <c r="D63" s="3">
        <v>0.04670864338866629</v>
      </c>
      <c r="E63" s="1">
        <v>408.0</v>
      </c>
      <c r="F63" s="1">
        <v>8735.0</v>
      </c>
      <c r="G63" s="4">
        <v>0.0</v>
      </c>
      <c r="H63" s="1">
        <v>0.0</v>
      </c>
      <c r="I63" s="1">
        <v>7.0</v>
      </c>
      <c r="J63" s="1" t="s">
        <v>89</v>
      </c>
      <c r="K63" s="1">
        <v>0.2710878</v>
      </c>
    </row>
    <row r="64">
      <c r="C64" s="1" t="s">
        <v>90</v>
      </c>
      <c r="D64" s="3">
        <v>0.04755944931163955</v>
      </c>
      <c r="E64" s="1">
        <v>38.0</v>
      </c>
      <c r="F64" s="1">
        <v>799.0</v>
      </c>
      <c r="G64" s="4">
        <v>0.0</v>
      </c>
      <c r="H64" s="1">
        <v>0.0</v>
      </c>
      <c r="I64" s="1">
        <v>1.0</v>
      </c>
      <c r="J64" s="1" t="s">
        <v>90</v>
      </c>
      <c r="K64" s="1">
        <v>2.0</v>
      </c>
    </row>
    <row r="65">
      <c r="C65" s="1" t="s">
        <v>91</v>
      </c>
      <c r="D65" s="3">
        <v>0.05788876276958002</v>
      </c>
      <c r="E65" s="1">
        <v>51.0</v>
      </c>
      <c r="F65" s="1">
        <v>881.0</v>
      </c>
      <c r="G65" s="4">
        <v>0.0</v>
      </c>
      <c r="H65" s="1">
        <v>0.0</v>
      </c>
      <c r="I65" s="1">
        <v>1.0</v>
      </c>
      <c r="J65" s="1" t="s">
        <v>92</v>
      </c>
      <c r="K65" s="1">
        <v>2.0</v>
      </c>
    </row>
    <row r="66">
      <c r="C66" s="1" t="s">
        <v>93</v>
      </c>
      <c r="D66" s="3">
        <v>0.058443006915012266</v>
      </c>
      <c r="E66" s="1">
        <v>524.0</v>
      </c>
      <c r="F66" s="1">
        <v>8966.0</v>
      </c>
      <c r="G66" s="4">
        <v>0.0</v>
      </c>
      <c r="H66" s="1">
        <v>0.0</v>
      </c>
      <c r="I66" s="1">
        <v>10.0</v>
      </c>
      <c r="J66" s="1" t="s">
        <v>94</v>
      </c>
      <c r="K66" s="1">
        <v>0.0822562</v>
      </c>
    </row>
    <row r="67">
      <c r="C67" s="1" t="s">
        <v>95</v>
      </c>
      <c r="D67" s="3">
        <v>0.058823529411764705</v>
      </c>
      <c r="E67" s="1">
        <v>74.0</v>
      </c>
      <c r="F67" s="1">
        <v>1258.0</v>
      </c>
      <c r="G67" s="4">
        <v>0.0</v>
      </c>
      <c r="H67" s="1">
        <v>0.0</v>
      </c>
      <c r="I67" s="1">
        <v>1.0</v>
      </c>
      <c r="J67" s="1" t="s">
        <v>96</v>
      </c>
      <c r="K67" s="1">
        <v>2.0</v>
      </c>
    </row>
    <row r="68">
      <c r="C68" s="1" t="s">
        <v>97</v>
      </c>
      <c r="D68" s="3">
        <v>0.09619993153029785</v>
      </c>
      <c r="E68" s="1">
        <v>281.0</v>
      </c>
      <c r="F68" s="1">
        <v>2921.0</v>
      </c>
      <c r="G68" s="4">
        <v>0.0</v>
      </c>
      <c r="H68" s="1">
        <v>0.0</v>
      </c>
      <c r="I68" s="1">
        <v>5.0</v>
      </c>
      <c r="J68" s="1" t="s">
        <v>97</v>
      </c>
      <c r="K68" s="1">
        <v>2.27451</v>
      </c>
    </row>
    <row r="69">
      <c r="C69" s="1" t="s">
        <v>98</v>
      </c>
      <c r="D69" s="3">
        <v>0.100251677852349</v>
      </c>
      <c r="E69" s="1">
        <v>478.0</v>
      </c>
      <c r="F69" s="1">
        <v>4768.0</v>
      </c>
      <c r="G69" s="4">
        <v>0.0</v>
      </c>
      <c r="H69" s="1">
        <v>0.0</v>
      </c>
      <c r="I69" s="1">
        <v>5.0</v>
      </c>
      <c r="J69" s="1" t="s">
        <v>98</v>
      </c>
      <c r="K69" s="1">
        <v>0.2231853</v>
      </c>
    </row>
    <row r="70">
      <c r="C70" s="1" t="s">
        <v>99</v>
      </c>
      <c r="D70" s="3">
        <v>0.10660486674391657</v>
      </c>
      <c r="E70" s="1">
        <v>92.0</v>
      </c>
      <c r="F70" s="1">
        <v>863.0</v>
      </c>
      <c r="G70" s="4">
        <v>0.0</v>
      </c>
      <c r="H70" s="1">
        <v>0.0</v>
      </c>
      <c r="I70" s="1">
        <v>1.0</v>
      </c>
      <c r="J70" s="1" t="s">
        <v>99</v>
      </c>
      <c r="K70" s="1">
        <v>2.0</v>
      </c>
    </row>
    <row r="71">
      <c r="C71" s="1" t="s">
        <v>100</v>
      </c>
      <c r="D71" s="3">
        <v>0.11032343819229065</v>
      </c>
      <c r="E71" s="1">
        <v>498.0</v>
      </c>
      <c r="F71" s="1">
        <v>4514.0</v>
      </c>
      <c r="G71" s="4">
        <v>0.0</v>
      </c>
      <c r="H71" s="1">
        <v>0.0</v>
      </c>
      <c r="I71" s="1">
        <v>4.0</v>
      </c>
      <c r="J71" s="1" t="s">
        <v>100</v>
      </c>
      <c r="K71" s="1">
        <v>1.353488</v>
      </c>
    </row>
    <row r="72">
      <c r="C72" s="1" t="s">
        <v>101</v>
      </c>
      <c r="D72" s="3">
        <v>0.12238325281803543</v>
      </c>
      <c r="E72" s="1">
        <v>76.0</v>
      </c>
      <c r="F72" s="1">
        <v>621.0</v>
      </c>
      <c r="G72" s="4">
        <v>0.0</v>
      </c>
      <c r="H72" s="1">
        <v>0.0</v>
      </c>
      <c r="I72" s="1">
        <v>1.0</v>
      </c>
      <c r="J72" s="1" t="s">
        <v>101</v>
      </c>
      <c r="K72" s="1">
        <v>2.0</v>
      </c>
    </row>
    <row r="73">
      <c r="C73" s="1" t="s">
        <v>102</v>
      </c>
      <c r="D73" s="3">
        <v>0.12679425837320574</v>
      </c>
      <c r="E73" s="1">
        <v>53.0</v>
      </c>
      <c r="F73" s="1">
        <v>418.0</v>
      </c>
      <c r="G73" s="4">
        <v>0.0</v>
      </c>
      <c r="H73" s="1">
        <v>0.0</v>
      </c>
      <c r="I73" s="1">
        <v>1.0</v>
      </c>
      <c r="J73" s="1" t="s">
        <v>103</v>
      </c>
      <c r="K73" s="1">
        <v>2.025</v>
      </c>
    </row>
    <row r="74">
      <c r="C74" s="1" t="s">
        <v>104</v>
      </c>
      <c r="D74" s="3">
        <v>0.13778705636743216</v>
      </c>
      <c r="E74" s="1">
        <v>66.0</v>
      </c>
      <c r="F74" s="1">
        <v>479.0</v>
      </c>
      <c r="G74" s="4">
        <v>0.0</v>
      </c>
      <c r="H74" s="1">
        <v>0.0</v>
      </c>
      <c r="I74" s="1">
        <v>1.0</v>
      </c>
      <c r="J74" s="1" t="s">
        <v>104</v>
      </c>
      <c r="K74" s="1">
        <v>2.0</v>
      </c>
    </row>
    <row r="75">
      <c r="C75" s="1" t="s">
        <v>105</v>
      </c>
      <c r="D75" s="3">
        <v>0.15678524374176547</v>
      </c>
      <c r="E75" s="1">
        <v>119.0</v>
      </c>
      <c r="F75" s="1">
        <v>759.0</v>
      </c>
      <c r="G75" s="4">
        <v>0.0</v>
      </c>
      <c r="H75" s="1">
        <v>0.0</v>
      </c>
      <c r="I75" s="1">
        <v>1.0</v>
      </c>
      <c r="J75" s="1" t="s">
        <v>105</v>
      </c>
      <c r="K75" s="1">
        <v>2.271429</v>
      </c>
    </row>
    <row r="76">
      <c r="C76" s="1" t="s">
        <v>106</v>
      </c>
      <c r="D76" s="3">
        <v>0.16178194607268465</v>
      </c>
      <c r="E76" s="1">
        <v>138.0</v>
      </c>
      <c r="F76" s="1">
        <v>853.0</v>
      </c>
      <c r="G76" s="4">
        <v>0.0</v>
      </c>
      <c r="H76" s="1">
        <v>0.0</v>
      </c>
      <c r="I76" s="1">
        <v>1.0</v>
      </c>
      <c r="J76" s="1" t="s">
        <v>106</v>
      </c>
      <c r="K76" s="1">
        <v>2.248521</v>
      </c>
    </row>
    <row r="77">
      <c r="C77" s="1" t="s">
        <v>107</v>
      </c>
      <c r="D77" s="3">
        <v>0.17602427921092564</v>
      </c>
      <c r="E77" s="1">
        <v>116.0</v>
      </c>
      <c r="F77" s="1">
        <v>659.0</v>
      </c>
      <c r="G77" s="4">
        <v>0.0</v>
      </c>
      <c r="H77" s="1">
        <v>0.0</v>
      </c>
      <c r="I77" s="1">
        <v>1.0</v>
      </c>
      <c r="J77" s="1" t="s">
        <v>107</v>
      </c>
      <c r="K77" s="1">
        <v>2.396694</v>
      </c>
    </row>
    <row r="78">
      <c r="C78" s="1" t="s">
        <v>108</v>
      </c>
      <c r="D78" s="3">
        <v>0.18465227817745802</v>
      </c>
      <c r="E78" s="1">
        <v>77.0</v>
      </c>
      <c r="F78" s="1">
        <v>417.0</v>
      </c>
      <c r="G78" s="4">
        <v>0.0</v>
      </c>
      <c r="H78" s="1">
        <v>0.0</v>
      </c>
      <c r="I78" s="1">
        <v>1.0</v>
      </c>
      <c r="J78" s="1" t="s">
        <v>108</v>
      </c>
      <c r="K78" s="1">
        <v>2.0</v>
      </c>
    </row>
    <row r="79">
      <c r="A79" s="1" t="s">
        <v>109</v>
      </c>
      <c r="C79" s="1" t="s">
        <v>110</v>
      </c>
      <c r="D79" s="3">
        <v>0.1951219512195122</v>
      </c>
      <c r="E79" s="1">
        <v>128.0</v>
      </c>
      <c r="F79" s="1">
        <v>656.0</v>
      </c>
      <c r="G79" s="4">
        <v>0.0</v>
      </c>
      <c r="H79" s="1">
        <v>0.0</v>
      </c>
      <c r="I79" s="1">
        <v>1.0</v>
      </c>
      <c r="J79" s="1" t="s">
        <v>111</v>
      </c>
      <c r="K79" s="1">
        <v>2.31405</v>
      </c>
    </row>
    <row r="80">
      <c r="C80" s="1" t="s">
        <v>112</v>
      </c>
      <c r="D80" s="3">
        <v>0.19931856899488926</v>
      </c>
      <c r="E80" s="1">
        <v>117.0</v>
      </c>
      <c r="F80" s="1">
        <v>587.0</v>
      </c>
      <c r="G80" s="4">
        <v>0.0</v>
      </c>
      <c r="H80" s="1">
        <v>0.0</v>
      </c>
      <c r="I80" s="1">
        <v>1.0</v>
      </c>
      <c r="J80" s="1" t="s">
        <v>112</v>
      </c>
      <c r="K80" s="1">
        <v>2.0</v>
      </c>
    </row>
    <row r="81">
      <c r="C81" s="1" t="s">
        <v>113</v>
      </c>
      <c r="D81" s="3">
        <v>0.21151079136690648</v>
      </c>
      <c r="E81" s="1">
        <v>147.0</v>
      </c>
      <c r="F81" s="1">
        <v>695.0</v>
      </c>
      <c r="G81" s="4">
        <v>0.0</v>
      </c>
      <c r="H81" s="1">
        <v>0.0</v>
      </c>
      <c r="I81" s="1">
        <v>1.0</v>
      </c>
      <c r="J81" s="1" t="s">
        <v>113</v>
      </c>
      <c r="K81" s="1">
        <v>2.227273</v>
      </c>
    </row>
    <row r="82">
      <c r="C82" s="1" t="s">
        <v>114</v>
      </c>
      <c r="D82" s="3">
        <v>0.21428571428571427</v>
      </c>
      <c r="E82" s="1">
        <v>117.0</v>
      </c>
      <c r="F82" s="1">
        <v>546.0</v>
      </c>
      <c r="G82" s="4">
        <v>0.0</v>
      </c>
      <c r="H82" s="1">
        <v>0.0</v>
      </c>
      <c r="I82" s="1">
        <v>1.0</v>
      </c>
      <c r="J82" s="1" t="s">
        <v>115</v>
      </c>
      <c r="K82" s="1">
        <v>2.242991</v>
      </c>
    </row>
    <row r="83">
      <c r="C83" s="1" t="s">
        <v>116</v>
      </c>
      <c r="D83" s="3">
        <v>0.2550335570469799</v>
      </c>
      <c r="E83" s="1">
        <v>114.0</v>
      </c>
      <c r="F83" s="1">
        <v>447.0</v>
      </c>
      <c r="G83" s="4">
        <v>0.0</v>
      </c>
      <c r="H83" s="1">
        <v>0.0</v>
      </c>
      <c r="I83" s="1">
        <v>1.0</v>
      </c>
      <c r="J83" s="1" t="s">
        <v>117</v>
      </c>
      <c r="K83" s="1">
        <v>2.131868</v>
      </c>
    </row>
    <row r="84">
      <c r="C84" s="1" t="s">
        <v>118</v>
      </c>
      <c r="D84" s="3">
        <v>0.3111111111111111</v>
      </c>
      <c r="E84" s="1">
        <v>182.0</v>
      </c>
      <c r="F84" s="1">
        <v>585.0</v>
      </c>
      <c r="G84" s="4">
        <v>0.0</v>
      </c>
      <c r="H84" s="1">
        <v>0.0</v>
      </c>
      <c r="I84" s="1">
        <v>1.0</v>
      </c>
      <c r="J84" s="1" t="s">
        <v>119</v>
      </c>
      <c r="K84" s="1">
        <v>2.208696</v>
      </c>
    </row>
    <row r="85">
      <c r="C85" s="1" t="s">
        <v>120</v>
      </c>
      <c r="D85" s="3">
        <v>0.40389016018306634</v>
      </c>
      <c r="E85" s="1">
        <v>353.0</v>
      </c>
      <c r="F85" s="1">
        <v>874.0</v>
      </c>
      <c r="G85" s="4">
        <v>0.0</v>
      </c>
      <c r="H85" s="1">
        <v>0.0</v>
      </c>
      <c r="I85" s="1">
        <v>1.0</v>
      </c>
      <c r="J85" s="1" t="s">
        <v>120</v>
      </c>
      <c r="K85" s="1">
        <v>2.26506</v>
      </c>
    </row>
    <row r="86">
      <c r="C86" s="1" t="s">
        <v>121</v>
      </c>
      <c r="D86" s="3">
        <v>0.5218216318785579</v>
      </c>
      <c r="E86" s="1">
        <v>275.0</v>
      </c>
      <c r="F86" s="1">
        <v>527.0</v>
      </c>
      <c r="G86" s="4">
        <v>0.0</v>
      </c>
      <c r="H86" s="1">
        <v>0.0</v>
      </c>
      <c r="I86" s="1">
        <v>1.0</v>
      </c>
      <c r="J86" s="1" t="s">
        <v>121</v>
      </c>
      <c r="K86" s="1">
        <v>0.98</v>
      </c>
    </row>
    <row r="87">
      <c r="C87" s="1" t="s">
        <v>122</v>
      </c>
      <c r="D87" s="3">
        <v>0.7120622568093385</v>
      </c>
      <c r="E87" s="1">
        <v>366.0</v>
      </c>
      <c r="F87" s="1">
        <v>514.0</v>
      </c>
      <c r="G87" s="4">
        <v>0.0</v>
      </c>
      <c r="H87" s="1">
        <v>0.0</v>
      </c>
      <c r="I87" s="1">
        <v>1.0</v>
      </c>
      <c r="J87" s="1" t="s">
        <v>122</v>
      </c>
      <c r="K87" s="1">
        <v>2.0</v>
      </c>
    </row>
    <row r="88">
      <c r="C88" s="1" t="s">
        <v>123</v>
      </c>
      <c r="D88" s="3">
        <v>0.8384279475982532</v>
      </c>
      <c r="E88" s="1">
        <v>384.0</v>
      </c>
      <c r="F88" s="1">
        <v>458.0</v>
      </c>
      <c r="G88" s="4">
        <v>0.0</v>
      </c>
      <c r="H88" s="1">
        <v>0.0</v>
      </c>
      <c r="I88" s="1">
        <v>1.0</v>
      </c>
      <c r="J88" s="1" t="s">
        <v>124</v>
      </c>
      <c r="K88" s="1">
        <v>2.292135</v>
      </c>
    </row>
    <row r="89">
      <c r="C89" s="1" t="s">
        <v>125</v>
      </c>
      <c r="D89" s="3">
        <v>0.9738805970149254</v>
      </c>
      <c r="E89" s="1">
        <v>522.0</v>
      </c>
      <c r="F89" s="1">
        <v>536.0</v>
      </c>
      <c r="G89" s="4">
        <v>0.0</v>
      </c>
      <c r="H89" s="1">
        <v>0.0</v>
      </c>
      <c r="I89" s="1">
        <v>1.0</v>
      </c>
      <c r="J89" s="1" t="s">
        <v>125</v>
      </c>
      <c r="K89" s="1">
        <v>2.446602</v>
      </c>
    </row>
    <row r="90">
      <c r="C90" s="1" t="s">
        <v>126</v>
      </c>
      <c r="D90" s="3">
        <v>0.9975369458128078</v>
      </c>
      <c r="E90" s="1">
        <v>405.0</v>
      </c>
      <c r="F90" s="1">
        <v>406.0</v>
      </c>
      <c r="G90" s="4">
        <v>0.0</v>
      </c>
      <c r="H90" s="1">
        <v>0.0</v>
      </c>
      <c r="I90" s="1">
        <v>1.0</v>
      </c>
      <c r="J90" s="1" t="s">
        <v>126</v>
      </c>
      <c r="K90" s="1">
        <v>2.04878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4">
      <c r="C4" s="1" t="s">
        <v>127</v>
      </c>
      <c r="D4" s="1" t="s">
        <v>128</v>
      </c>
      <c r="E4" s="1" t="s">
        <v>129</v>
      </c>
      <c r="F4" s="1" t="s">
        <v>130</v>
      </c>
    </row>
    <row r="5">
      <c r="B5" s="1" t="s">
        <v>131</v>
      </c>
      <c r="C5" s="5">
        <v>19698.0</v>
      </c>
      <c r="D5" s="5">
        <v>17265.0</v>
      </c>
      <c r="E5" s="5">
        <v>1390.0</v>
      </c>
      <c r="F5" s="5">
        <v>38353.0</v>
      </c>
    </row>
    <row r="6">
      <c r="B6" s="1"/>
      <c r="C6" s="5">
        <v>11.03</v>
      </c>
      <c r="D6" s="5">
        <v>9.67</v>
      </c>
      <c r="E6" s="5">
        <v>0.78</v>
      </c>
      <c r="F6" s="5">
        <v>21.47</v>
      </c>
    </row>
    <row r="7">
      <c r="B7" s="1" t="s">
        <v>132</v>
      </c>
      <c r="C7" s="5">
        <v>9230.0</v>
      </c>
      <c r="D7" s="5">
        <v>53822.0</v>
      </c>
      <c r="E7" s="5">
        <v>51893.0</v>
      </c>
      <c r="F7" s="5">
        <v>114945.0</v>
      </c>
    </row>
    <row r="8">
      <c r="B8" s="1"/>
      <c r="C8" s="5">
        <v>5.17</v>
      </c>
      <c r="D8" s="5">
        <v>30.13</v>
      </c>
      <c r="E8" s="5">
        <v>29.05</v>
      </c>
      <c r="F8" s="5">
        <v>64.36</v>
      </c>
    </row>
    <row r="9">
      <c r="B9" s="1" t="s">
        <v>133</v>
      </c>
      <c r="C9" s="5">
        <v>8256.0</v>
      </c>
      <c r="D9" s="5">
        <v>13788.0</v>
      </c>
      <c r="E9" s="5">
        <v>3263.0</v>
      </c>
      <c r="F9" s="5">
        <v>25307.0</v>
      </c>
    </row>
    <row r="10">
      <c r="C10" s="1">
        <v>4.62</v>
      </c>
      <c r="D10" s="1">
        <v>7.72</v>
      </c>
      <c r="E10" s="1">
        <v>1.83</v>
      </c>
      <c r="F10" s="1">
        <v>14.17</v>
      </c>
    </row>
    <row r="11">
      <c r="B11" s="1" t="s">
        <v>130</v>
      </c>
      <c r="C11" s="5">
        <v>37184.0</v>
      </c>
      <c r="D11" s="5">
        <v>84875.0</v>
      </c>
      <c r="E11" s="5">
        <v>56546.0</v>
      </c>
      <c r="F11" s="5">
        <v>178605.0</v>
      </c>
    </row>
    <row r="12">
      <c r="C12" s="1">
        <v>20.82</v>
      </c>
      <c r="D12" s="1">
        <v>47.52</v>
      </c>
      <c r="E12" s="1">
        <v>31.66</v>
      </c>
      <c r="F12" s="1">
        <v>100.0</v>
      </c>
    </row>
    <row r="14">
      <c r="B14" s="1"/>
      <c r="C14" s="5"/>
      <c r="D14" s="5"/>
      <c r="E14" s="5"/>
      <c r="F14" s="5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B1" s="1" t="s">
        <v>134</v>
      </c>
    </row>
    <row r="2">
      <c r="B2" s="1" t="s">
        <v>135</v>
      </c>
    </row>
    <row r="3">
      <c r="B3" s="1" t="s">
        <v>136</v>
      </c>
    </row>
    <row r="4">
      <c r="B4" s="1"/>
      <c r="E4" s="1"/>
    </row>
    <row r="5">
      <c r="E5" s="1" t="s">
        <v>137</v>
      </c>
      <c r="H5" s="6">
        <v>-10.0</v>
      </c>
    </row>
    <row r="6">
      <c r="B6" s="1"/>
      <c r="E6" s="1" t="s">
        <v>138</v>
      </c>
    </row>
    <row r="7">
      <c r="B7" s="1" t="s">
        <v>139</v>
      </c>
    </row>
    <row r="8">
      <c r="C8" s="1" t="s">
        <v>140</v>
      </c>
      <c r="D8" s="1" t="s">
        <v>141</v>
      </c>
      <c r="E8" s="1" t="s">
        <v>142</v>
      </c>
      <c r="F8" s="1" t="s">
        <v>143</v>
      </c>
      <c r="G8" s="1" t="s">
        <v>144</v>
      </c>
      <c r="H8" s="1" t="s">
        <v>145</v>
      </c>
      <c r="I8" s="1" t="s">
        <v>146</v>
      </c>
      <c r="J8" s="1" t="s">
        <v>130</v>
      </c>
    </row>
    <row r="9">
      <c r="B9" s="1" t="s">
        <v>147</v>
      </c>
      <c r="C9" s="1">
        <v>274.0</v>
      </c>
      <c r="D9" s="1">
        <v>161016.0</v>
      </c>
      <c r="E9" s="7"/>
    </row>
    <row r="10">
      <c r="B10" s="1" t="s">
        <v>148</v>
      </c>
      <c r="C10" s="1">
        <v>3553.0</v>
      </c>
      <c r="D10" s="1">
        <v>162040.0</v>
      </c>
      <c r="E10" s="7">
        <f>E15-($H5*E17)</f>
        <v>47.75342466</v>
      </c>
      <c r="F10" s="8">
        <f>F15+H5</f>
        <v>17</v>
      </c>
      <c r="G10" s="7">
        <f t="shared" ref="G10:I10" si="1">G15-($H5*G17)</f>
        <v>3.410958904</v>
      </c>
      <c r="H10" s="7">
        <f t="shared" si="1"/>
        <v>12.50684932</v>
      </c>
      <c r="I10" s="7">
        <f t="shared" si="1"/>
        <v>19.32876712</v>
      </c>
      <c r="J10" s="9">
        <f>sum(E10:I10)</f>
        <v>100</v>
      </c>
    </row>
    <row r="11">
      <c r="B11" s="1" t="s">
        <v>149</v>
      </c>
      <c r="C11" s="1">
        <v>220.0</v>
      </c>
      <c r="D11" s="1">
        <v>149085.0</v>
      </c>
      <c r="E11" s="7"/>
    </row>
    <row r="12">
      <c r="B12" s="1" t="s">
        <v>150</v>
      </c>
      <c r="C12" s="1">
        <v>241.0</v>
      </c>
      <c r="D12" s="1">
        <v>138913.0</v>
      </c>
      <c r="E12" s="7"/>
    </row>
    <row r="13">
      <c r="B13" s="1" t="s">
        <v>151</v>
      </c>
      <c r="C13" s="1">
        <v>160.0</v>
      </c>
      <c r="D13" s="1">
        <v>114237.0</v>
      </c>
      <c r="E13" s="7"/>
    </row>
    <row r="14">
      <c r="B14" s="1" t="s">
        <v>152</v>
      </c>
      <c r="E14" s="7">
        <f t="shared" ref="E14:I14" si="2">((E$15-(E$10/5))*5)/4</f>
        <v>40.56164384</v>
      </c>
      <c r="F14" s="7">
        <f t="shared" si="2"/>
        <v>29.5</v>
      </c>
      <c r="G14" s="7">
        <f t="shared" si="2"/>
        <v>2.897260274</v>
      </c>
      <c r="H14" s="7">
        <f t="shared" si="2"/>
        <v>10.62328767</v>
      </c>
      <c r="I14" s="7">
        <f t="shared" si="2"/>
        <v>16.41780822</v>
      </c>
      <c r="J14" s="9">
        <f t="shared" ref="J14:J15" si="3">sum(E14:I14)</f>
        <v>100</v>
      </c>
    </row>
    <row r="15">
      <c r="B15" s="1" t="s">
        <v>153</v>
      </c>
      <c r="E15" s="1">
        <v>42.0</v>
      </c>
      <c r="F15" s="1">
        <v>27.0</v>
      </c>
      <c r="G15" s="1">
        <v>3.0</v>
      </c>
      <c r="H15" s="1">
        <v>11.0</v>
      </c>
      <c r="I15" s="1">
        <v>17.0</v>
      </c>
      <c r="J15" s="1">
        <f t="shared" si="3"/>
        <v>100</v>
      </c>
    </row>
    <row r="16">
      <c r="A16" s="10"/>
      <c r="B16" s="11" t="s">
        <v>154</v>
      </c>
      <c r="C16" s="10"/>
      <c r="D16" s="10"/>
      <c r="E16" s="12">
        <f t="shared" ref="E16:I16" si="4">(4*E14+E10)/5</f>
        <v>42</v>
      </c>
      <c r="F16" s="12">
        <f t="shared" si="4"/>
        <v>27</v>
      </c>
      <c r="G16" s="12">
        <f t="shared" si="4"/>
        <v>3</v>
      </c>
      <c r="H16" s="12">
        <f t="shared" si="4"/>
        <v>11</v>
      </c>
      <c r="I16" s="12">
        <f t="shared" si="4"/>
        <v>17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>
      <c r="A17" s="13"/>
      <c r="B17" s="14" t="s">
        <v>155</v>
      </c>
      <c r="C17" s="13"/>
      <c r="D17" s="13"/>
      <c r="E17" s="15">
        <f>E15/(100-$F15)</f>
        <v>0.5753424658</v>
      </c>
      <c r="F17" s="14">
        <v>0.0</v>
      </c>
      <c r="G17" s="15">
        <f t="shared" ref="G17:I17" si="5">G15/(100-$F15)</f>
        <v>0.04109589041</v>
      </c>
      <c r="H17" s="15">
        <f t="shared" si="5"/>
        <v>0.1506849315</v>
      </c>
      <c r="I17" s="15">
        <f t="shared" si="5"/>
        <v>0.2328767123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>
      <c r="B18" s="1" t="s">
        <v>156</v>
      </c>
      <c r="C18" s="16">
        <f>C10/average(C9,C11:C13)</f>
        <v>15.87932961</v>
      </c>
    </row>
    <row r="20">
      <c r="B20" s="1" t="s">
        <v>157</v>
      </c>
    </row>
    <row r="21">
      <c r="E21" s="1" t="s">
        <v>142</v>
      </c>
      <c r="F21" s="1" t="s">
        <v>143</v>
      </c>
      <c r="G21" s="1" t="s">
        <v>144</v>
      </c>
      <c r="H21" s="1" t="s">
        <v>145</v>
      </c>
      <c r="I21" s="1" t="s">
        <v>146</v>
      </c>
      <c r="J21" s="1" t="s">
        <v>130</v>
      </c>
    </row>
    <row r="22">
      <c r="A22" s="13"/>
      <c r="B22" s="14" t="s">
        <v>158</v>
      </c>
      <c r="C22" s="13"/>
      <c r="D22" s="13"/>
      <c r="E22" s="15">
        <f>E15/sum($E15,$G15,$H15)</f>
        <v>0.75</v>
      </c>
      <c r="F22" s="17">
        <v>0.0</v>
      </c>
      <c r="G22" s="15">
        <f t="shared" ref="G22:H22" si="6">G15/sum($E15,$G15,$H15)</f>
        <v>0.05357142857</v>
      </c>
      <c r="H22" s="15">
        <f t="shared" si="6"/>
        <v>0.1964285714</v>
      </c>
      <c r="I22" s="17">
        <v>0.0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>
      <c r="B23" s="1" t="s">
        <v>148</v>
      </c>
      <c r="E23" s="7">
        <f t="shared" ref="E23:H23" si="7">($I$10-$I$23)*E$22+E10</f>
        <v>57</v>
      </c>
      <c r="F23" s="8">
        <f t="shared" si="7"/>
        <v>17</v>
      </c>
      <c r="G23" s="7">
        <f t="shared" si="7"/>
        <v>4.071428571</v>
      </c>
      <c r="H23" s="7">
        <f t="shared" si="7"/>
        <v>14.92857143</v>
      </c>
      <c r="I23" s="1">
        <v>7.0</v>
      </c>
      <c r="J23" s="7">
        <f t="shared" ref="J23:J24" si="9">SUM(E23:I23)</f>
        <v>100</v>
      </c>
    </row>
    <row r="24">
      <c r="B24" s="1" t="s">
        <v>152</v>
      </c>
      <c r="E24" s="7">
        <f t="shared" ref="E24:H24" si="8">($I$14-$I$24)*E$22+E14</f>
        <v>50.25</v>
      </c>
      <c r="F24" s="7">
        <f t="shared" si="8"/>
        <v>29.5</v>
      </c>
      <c r="G24" s="7">
        <f t="shared" si="8"/>
        <v>3.589285714</v>
      </c>
      <c r="H24" s="7">
        <f t="shared" si="8"/>
        <v>13.16071429</v>
      </c>
      <c r="I24" s="1">
        <v>3.5</v>
      </c>
      <c r="J24" s="7">
        <f t="shared" si="9"/>
        <v>100</v>
      </c>
    </row>
    <row r="26">
      <c r="B26" s="1" t="s">
        <v>159</v>
      </c>
    </row>
    <row r="27">
      <c r="E27" s="1" t="s">
        <v>142</v>
      </c>
      <c r="F27" s="1" t="s">
        <v>143</v>
      </c>
      <c r="G27" s="1" t="s">
        <v>144</v>
      </c>
      <c r="H27" s="1" t="s">
        <v>145</v>
      </c>
      <c r="I27" s="1" t="s">
        <v>146</v>
      </c>
      <c r="J27" s="1" t="s">
        <v>130</v>
      </c>
    </row>
    <row r="28">
      <c r="A28" s="13"/>
      <c r="B28" s="14" t="s">
        <v>160</v>
      </c>
      <c r="C28" s="13"/>
      <c r="D28" s="13"/>
      <c r="E28" s="15">
        <f t="shared" ref="E28:H28" si="10">E15/sum($E15:$H15)</f>
        <v>0.5060240964</v>
      </c>
      <c r="F28" s="15">
        <f t="shared" si="10"/>
        <v>0.3253012048</v>
      </c>
      <c r="G28" s="15">
        <f t="shared" si="10"/>
        <v>0.03614457831</v>
      </c>
      <c r="H28" s="15">
        <f t="shared" si="10"/>
        <v>0.1325301205</v>
      </c>
      <c r="I28" s="17">
        <v>0.0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>
      <c r="B29" s="1" t="s">
        <v>148</v>
      </c>
      <c r="E29" s="7">
        <f t="shared" ref="E29:H29" si="11">($I$10-$I$29)*E28+E10</f>
        <v>53.9920779</v>
      </c>
      <c r="F29" s="7">
        <f t="shared" si="11"/>
        <v>21.0105628</v>
      </c>
      <c r="G29" s="7">
        <f t="shared" si="11"/>
        <v>3.856576993</v>
      </c>
      <c r="H29" s="7">
        <f t="shared" si="11"/>
        <v>14.14078231</v>
      </c>
      <c r="I29" s="8">
        <f t="shared" ref="I29:I30" si="13">I23</f>
        <v>7</v>
      </c>
      <c r="J29" s="7">
        <f t="shared" ref="J29:J30" si="14">SUM(E29:I29)</f>
        <v>100</v>
      </c>
    </row>
    <row r="30">
      <c r="B30" s="1" t="s">
        <v>152</v>
      </c>
      <c r="E30" s="7">
        <f t="shared" ref="E30:H30" si="12">($I14-$I$30)*E28+E14</f>
        <v>47.09836607</v>
      </c>
      <c r="F30" s="7">
        <f t="shared" si="12"/>
        <v>33.70217858</v>
      </c>
      <c r="G30" s="7">
        <f t="shared" si="12"/>
        <v>3.364169005</v>
      </c>
      <c r="H30" s="7">
        <f t="shared" si="12"/>
        <v>12.33528635</v>
      </c>
      <c r="I30" s="8">
        <f t="shared" si="13"/>
        <v>3.5</v>
      </c>
      <c r="J30" s="7">
        <f t="shared" si="14"/>
        <v>100</v>
      </c>
    </row>
    <row r="32">
      <c r="B32" s="1" t="s">
        <v>161</v>
      </c>
      <c r="C32" s="18" t="s">
        <v>162</v>
      </c>
    </row>
  </sheetData>
  <hyperlinks>
    <hyperlink r:id="rId1" ref="C32"/>
  </hyperlin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5"/>
    <col customWidth="1" min="2" max="2" width="8.88"/>
    <col customWidth="1" min="3" max="8" width="7.0"/>
  </cols>
  <sheetData>
    <row r="3">
      <c r="A3" s="1" t="s">
        <v>163</v>
      </c>
    </row>
    <row r="4">
      <c r="A4" s="19"/>
      <c r="B4" s="19"/>
      <c r="C4" s="20" t="s">
        <v>164</v>
      </c>
      <c r="D4" s="19"/>
      <c r="E4" s="19"/>
      <c r="F4" s="20" t="s">
        <v>165</v>
      </c>
      <c r="G4" s="19"/>
      <c r="H4" s="19"/>
    </row>
    <row r="5">
      <c r="A5" s="19"/>
      <c r="B5" s="20" t="s">
        <v>166</v>
      </c>
      <c r="C5" s="20" t="s">
        <v>167</v>
      </c>
      <c r="D5" s="20" t="s">
        <v>168</v>
      </c>
      <c r="E5" s="20" t="s">
        <v>169</v>
      </c>
      <c r="F5" s="20" t="s">
        <v>167</v>
      </c>
      <c r="G5" s="20" t="s">
        <v>168</v>
      </c>
      <c r="H5" s="20" t="s">
        <v>169</v>
      </c>
    </row>
    <row r="6">
      <c r="A6" s="21" t="s">
        <v>170</v>
      </c>
      <c r="B6" s="21" t="s">
        <v>171</v>
      </c>
      <c r="C6" s="21">
        <v>389.0</v>
      </c>
      <c r="D6" s="21">
        <v>1000.0</v>
      </c>
      <c r="E6" s="21">
        <v>1000.0</v>
      </c>
      <c r="F6" s="21">
        <v>224.0</v>
      </c>
      <c r="G6" s="21">
        <v>896.0</v>
      </c>
      <c r="H6" s="21">
        <v>1000.0</v>
      </c>
    </row>
    <row r="7">
      <c r="A7" s="21" t="s">
        <v>172</v>
      </c>
      <c r="B7" s="21" t="s">
        <v>173</v>
      </c>
      <c r="C7" s="21">
        <v>0.0</v>
      </c>
      <c r="D7" s="21">
        <v>23.0</v>
      </c>
      <c r="E7" s="21">
        <v>126.0</v>
      </c>
      <c r="F7" s="21">
        <v>0.0</v>
      </c>
      <c r="G7" s="21">
        <v>0.0</v>
      </c>
      <c r="H7" s="21">
        <v>44.0</v>
      </c>
    </row>
    <row r="8">
      <c r="A8" s="22"/>
      <c r="B8" s="21" t="s">
        <v>171</v>
      </c>
      <c r="C8" s="21">
        <v>19.0</v>
      </c>
      <c r="D8" s="21">
        <v>150.0</v>
      </c>
      <c r="E8" s="21">
        <v>636.0</v>
      </c>
      <c r="F8" s="21">
        <v>0.0</v>
      </c>
      <c r="G8" s="21">
        <v>51.0</v>
      </c>
      <c r="H8" s="21">
        <v>276.0</v>
      </c>
    </row>
    <row r="9">
      <c r="A9" s="22"/>
      <c r="B9" s="21" t="s">
        <v>174</v>
      </c>
      <c r="C9" s="21">
        <v>0.0</v>
      </c>
      <c r="D9" s="21">
        <v>36.0</v>
      </c>
      <c r="E9" s="21">
        <v>240.0</v>
      </c>
      <c r="F9" s="21">
        <v>0.0</v>
      </c>
      <c r="G9" s="21">
        <v>12.0</v>
      </c>
      <c r="H9" s="21">
        <v>100.0</v>
      </c>
    </row>
    <row r="10">
      <c r="A10" s="21" t="s">
        <v>175</v>
      </c>
      <c r="B10" s="21" t="s">
        <v>173</v>
      </c>
      <c r="C10" s="21">
        <v>0.0</v>
      </c>
      <c r="D10" s="21">
        <v>25.0</v>
      </c>
      <c r="E10" s="21">
        <v>104.0</v>
      </c>
      <c r="F10" s="21">
        <v>0.0</v>
      </c>
      <c r="G10" s="21">
        <v>0.0</v>
      </c>
      <c r="H10" s="21">
        <v>32.0</v>
      </c>
    </row>
    <row r="11">
      <c r="A11" s="22"/>
      <c r="B11" s="21" t="s">
        <v>171</v>
      </c>
      <c r="C11" s="21">
        <v>8.0</v>
      </c>
      <c r="D11" s="21">
        <v>130.0</v>
      </c>
      <c r="E11" s="21">
        <v>470.0</v>
      </c>
      <c r="F11" s="21">
        <v>0.0</v>
      </c>
      <c r="G11" s="21">
        <v>44.0</v>
      </c>
      <c r="H11" s="21">
        <v>180.0</v>
      </c>
    </row>
    <row r="12">
      <c r="A12" s="22"/>
      <c r="B12" s="21" t="s">
        <v>174</v>
      </c>
      <c r="C12" s="21">
        <v>0.0</v>
      </c>
      <c r="D12" s="21">
        <v>60.0</v>
      </c>
      <c r="E12" s="21">
        <v>360.0</v>
      </c>
      <c r="F12" s="21">
        <v>0.0</v>
      </c>
      <c r="G12" s="21">
        <v>17.0</v>
      </c>
      <c r="H12" s="21">
        <v>121.0</v>
      </c>
    </row>
    <row r="13">
      <c r="A13" s="21" t="s">
        <v>30</v>
      </c>
      <c r="B13" s="21" t="s">
        <v>173</v>
      </c>
      <c r="C13" s="21">
        <v>0.0</v>
      </c>
      <c r="D13" s="21">
        <v>71.0</v>
      </c>
      <c r="E13" s="21">
        <v>198.0</v>
      </c>
      <c r="F13" s="21">
        <v>0.0</v>
      </c>
      <c r="G13" s="21">
        <v>21.0</v>
      </c>
      <c r="H13" s="21">
        <v>79.0</v>
      </c>
    </row>
    <row r="14">
      <c r="A14" s="22"/>
      <c r="B14" s="21" t="s">
        <v>171</v>
      </c>
      <c r="C14" s="21">
        <v>36.0</v>
      </c>
      <c r="D14" s="21">
        <v>217.0</v>
      </c>
      <c r="E14" s="21">
        <v>665.0</v>
      </c>
      <c r="F14" s="21">
        <v>14.0</v>
      </c>
      <c r="G14" s="21">
        <v>114.0</v>
      </c>
      <c r="H14" s="21">
        <v>385.0</v>
      </c>
    </row>
    <row r="15">
      <c r="A15" s="22"/>
      <c r="B15" s="21" t="s">
        <v>174</v>
      </c>
      <c r="C15" s="21">
        <v>0.0</v>
      </c>
      <c r="D15" s="21">
        <v>80.0</v>
      </c>
      <c r="E15" s="21">
        <v>204.0</v>
      </c>
      <c r="F15" s="21">
        <v>0.0</v>
      </c>
      <c r="G15" s="21">
        <v>24.0</v>
      </c>
      <c r="H15" s="21">
        <v>79.0</v>
      </c>
    </row>
    <row r="16">
      <c r="A16" s="21" t="s">
        <v>176</v>
      </c>
      <c r="B16" s="21" t="s">
        <v>173</v>
      </c>
      <c r="C16" s="21">
        <v>0.0</v>
      </c>
      <c r="D16" s="21">
        <v>34.0</v>
      </c>
      <c r="E16" s="21">
        <v>158.0</v>
      </c>
      <c r="F16" s="21">
        <v>0.0</v>
      </c>
      <c r="G16" s="21">
        <v>10.0</v>
      </c>
      <c r="H16" s="21">
        <v>58.0</v>
      </c>
    </row>
    <row r="17">
      <c r="A17" s="22"/>
      <c r="B17" s="21" t="s">
        <v>171</v>
      </c>
      <c r="C17" s="21">
        <v>29.0</v>
      </c>
      <c r="D17" s="21">
        <v>199.0</v>
      </c>
      <c r="E17" s="21">
        <v>726.0</v>
      </c>
      <c r="F17" s="21">
        <v>6.0</v>
      </c>
      <c r="G17" s="21">
        <v>88.0</v>
      </c>
      <c r="H17" s="21">
        <v>400.0</v>
      </c>
    </row>
    <row r="18">
      <c r="A18" s="22"/>
      <c r="B18" s="21" t="s">
        <v>174</v>
      </c>
      <c r="C18" s="21">
        <v>0.0</v>
      </c>
      <c r="D18" s="21">
        <v>47.0</v>
      </c>
      <c r="E18" s="21">
        <v>229.0</v>
      </c>
      <c r="F18" s="21">
        <v>0.0</v>
      </c>
      <c r="G18" s="21">
        <v>0.0</v>
      </c>
      <c r="H18" s="21">
        <v>82.0</v>
      </c>
    </row>
    <row r="19">
      <c r="A19" s="21" t="s">
        <v>177</v>
      </c>
      <c r="B19" s="21" t="s">
        <v>173</v>
      </c>
      <c r="C19" s="21">
        <v>0.0</v>
      </c>
      <c r="D19" s="21">
        <v>36.0</v>
      </c>
      <c r="E19" s="21">
        <v>183.0</v>
      </c>
      <c r="F19" s="21">
        <v>0.0</v>
      </c>
      <c r="G19" s="21">
        <v>6.0</v>
      </c>
      <c r="H19" s="21">
        <v>79.0</v>
      </c>
    </row>
    <row r="20">
      <c r="A20" s="22"/>
      <c r="B20" s="21" t="s">
        <v>171</v>
      </c>
      <c r="C20" s="21">
        <v>0.0</v>
      </c>
      <c r="D20" s="21">
        <v>114.0</v>
      </c>
      <c r="E20" s="21">
        <v>567.0</v>
      </c>
      <c r="F20" s="21">
        <v>0.0</v>
      </c>
      <c r="G20" s="21">
        <v>46.0</v>
      </c>
      <c r="H20" s="21">
        <v>311.0</v>
      </c>
    </row>
    <row r="21">
      <c r="A21" s="22"/>
      <c r="B21" s="21" t="s">
        <v>174</v>
      </c>
      <c r="C21" s="21">
        <v>0.0</v>
      </c>
      <c r="D21" s="21">
        <v>39.0</v>
      </c>
      <c r="E21" s="21">
        <v>208.0</v>
      </c>
      <c r="F21" s="21">
        <v>0.0</v>
      </c>
      <c r="G21" s="21">
        <v>8.0</v>
      </c>
      <c r="H21" s="21">
        <v>69.0</v>
      </c>
    </row>
    <row r="22">
      <c r="A22" s="21" t="s">
        <v>178</v>
      </c>
      <c r="B22" s="21" t="s">
        <v>173</v>
      </c>
      <c r="C22" s="21">
        <v>0.0</v>
      </c>
      <c r="D22" s="21">
        <v>31.0</v>
      </c>
      <c r="E22" s="21">
        <v>162.5</v>
      </c>
      <c r="F22" s="21">
        <v>0.0</v>
      </c>
      <c r="G22" s="21">
        <v>1.0</v>
      </c>
      <c r="H22" s="21">
        <v>54.0</v>
      </c>
    </row>
    <row r="23">
      <c r="A23" s="22"/>
      <c r="B23" s="21" t="s">
        <v>171</v>
      </c>
      <c r="C23" s="21">
        <v>34.0</v>
      </c>
      <c r="D23" s="21">
        <v>221.0</v>
      </c>
      <c r="E23" s="21">
        <v>820.0</v>
      </c>
      <c r="F23" s="21">
        <v>10.0</v>
      </c>
      <c r="G23" s="21">
        <v>97.0</v>
      </c>
      <c r="H23" s="21">
        <v>421.0</v>
      </c>
    </row>
    <row r="24">
      <c r="A24" s="22"/>
      <c r="B24" s="21" t="s">
        <v>174</v>
      </c>
      <c r="C24" s="21">
        <v>0.0</v>
      </c>
      <c r="D24" s="21">
        <v>90.0</v>
      </c>
      <c r="E24" s="21">
        <v>344.0</v>
      </c>
      <c r="F24" s="21">
        <v>0.0</v>
      </c>
      <c r="G24" s="21">
        <v>40.0</v>
      </c>
      <c r="H24" s="21">
        <v>147.0</v>
      </c>
    </row>
    <row r="25">
      <c r="A25" s="21" t="s">
        <v>89</v>
      </c>
      <c r="B25" s="21" t="s">
        <v>173</v>
      </c>
      <c r="C25" s="21">
        <v>0.0</v>
      </c>
      <c r="D25" s="21">
        <v>17.0</v>
      </c>
      <c r="E25" s="21">
        <v>85.0</v>
      </c>
      <c r="F25" s="21">
        <v>0.0</v>
      </c>
      <c r="G25" s="21">
        <v>0.0</v>
      </c>
      <c r="H25" s="21">
        <v>16.0</v>
      </c>
    </row>
    <row r="26">
      <c r="A26" s="22"/>
      <c r="B26" s="21" t="s">
        <v>171</v>
      </c>
      <c r="C26" s="21">
        <v>22.0</v>
      </c>
      <c r="D26" s="21">
        <v>206.0</v>
      </c>
      <c r="E26" s="21">
        <v>711.0</v>
      </c>
      <c r="F26" s="21">
        <v>0.0</v>
      </c>
      <c r="G26" s="21">
        <v>75.0</v>
      </c>
      <c r="H26" s="21">
        <v>387.0</v>
      </c>
    </row>
    <row r="27">
      <c r="A27" s="22"/>
      <c r="B27" s="21" t="s">
        <v>174</v>
      </c>
      <c r="C27" s="21">
        <v>0.0</v>
      </c>
      <c r="D27" s="21">
        <v>30.0</v>
      </c>
      <c r="E27" s="21">
        <v>117.0</v>
      </c>
      <c r="F27" s="21">
        <v>0.0</v>
      </c>
      <c r="G27" s="21">
        <v>0.0</v>
      </c>
      <c r="H27" s="21">
        <v>28.0</v>
      </c>
    </row>
    <row r="28">
      <c r="A28" s="21" t="s">
        <v>179</v>
      </c>
      <c r="B28" s="21" t="s">
        <v>173</v>
      </c>
      <c r="C28" s="21">
        <v>0.0</v>
      </c>
      <c r="D28" s="21">
        <v>13.0</v>
      </c>
      <c r="E28" s="21">
        <v>98.0</v>
      </c>
      <c r="F28" s="21">
        <v>0.0</v>
      </c>
      <c r="G28" s="21">
        <v>0.0</v>
      </c>
      <c r="H28" s="21">
        <v>36.0</v>
      </c>
    </row>
    <row r="29">
      <c r="A29" s="22"/>
      <c r="B29" s="21" t="s">
        <v>171</v>
      </c>
      <c r="C29" s="21">
        <v>26.0</v>
      </c>
      <c r="D29" s="21">
        <v>159.0</v>
      </c>
      <c r="E29" s="21">
        <v>635.0</v>
      </c>
      <c r="F29" s="21">
        <v>0.0</v>
      </c>
      <c r="G29" s="21">
        <v>73.0</v>
      </c>
      <c r="H29" s="21">
        <v>394.0</v>
      </c>
    </row>
    <row r="30">
      <c r="A30" s="22"/>
      <c r="B30" s="21" t="s">
        <v>174</v>
      </c>
      <c r="C30" s="21">
        <v>0.0</v>
      </c>
      <c r="D30" s="21">
        <v>41.0</v>
      </c>
      <c r="E30" s="21">
        <v>265.0</v>
      </c>
      <c r="F30" s="21">
        <v>0.0</v>
      </c>
      <c r="G30" s="21">
        <v>19.0</v>
      </c>
      <c r="H30" s="21">
        <v>103.0</v>
      </c>
    </row>
  </sheetData>
  <drawing r:id="rId1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180</v>
      </c>
      <c r="G1" s="1" t="s">
        <v>181</v>
      </c>
    </row>
    <row r="4">
      <c r="A4" s="1" t="s">
        <v>166</v>
      </c>
      <c r="B4" s="1" t="s">
        <v>168</v>
      </c>
      <c r="C4" s="1" t="s">
        <v>182</v>
      </c>
      <c r="D4" s="1" t="s">
        <v>183</v>
      </c>
      <c r="E4" s="1" t="s">
        <v>184</v>
      </c>
      <c r="G4" s="1" t="s">
        <v>166</v>
      </c>
      <c r="H4" s="1" t="s">
        <v>183</v>
      </c>
    </row>
    <row r="6">
      <c r="A6" s="1" t="s">
        <v>185</v>
      </c>
      <c r="B6" s="1">
        <v>2127.767</v>
      </c>
      <c r="C6" s="1">
        <v>2391.528</v>
      </c>
      <c r="D6" s="1">
        <v>3490.0</v>
      </c>
      <c r="E6" s="3">
        <f t="shared" ref="E6:E8" si="1">D6/H6</f>
        <v>0.4977181974</v>
      </c>
      <c r="G6" s="1" t="s">
        <v>185</v>
      </c>
      <c r="H6" s="1">
        <v>7012.0</v>
      </c>
    </row>
    <row r="7">
      <c r="A7" s="1" t="s">
        <v>186</v>
      </c>
      <c r="B7" s="1">
        <v>1170.835</v>
      </c>
      <c r="C7" s="1">
        <v>1420.365</v>
      </c>
      <c r="D7" s="1">
        <v>1699.0</v>
      </c>
      <c r="E7" s="3">
        <f t="shared" si="1"/>
        <v>0.07749851754</v>
      </c>
      <c r="G7" s="1" t="s">
        <v>186</v>
      </c>
      <c r="H7" s="1">
        <v>21923.0</v>
      </c>
    </row>
    <row r="8">
      <c r="A8" s="1" t="s">
        <v>187</v>
      </c>
      <c r="B8" s="1">
        <v>1766.526</v>
      </c>
      <c r="C8" s="1">
        <v>1966.775</v>
      </c>
      <c r="D8" s="1">
        <v>1524.0</v>
      </c>
      <c r="E8" s="3">
        <f t="shared" si="1"/>
        <v>0.3161825726</v>
      </c>
      <c r="G8" s="1" t="s">
        <v>187</v>
      </c>
      <c r="H8" s="1">
        <v>4820.0</v>
      </c>
    </row>
    <row r="10">
      <c r="A10" s="1" t="s">
        <v>130</v>
      </c>
      <c r="B10" s="1">
        <v>1708.811</v>
      </c>
      <c r="C10" s="1">
        <v>2049.307</v>
      </c>
      <c r="D10" s="1">
        <v>6713.0</v>
      </c>
      <c r="E10" s="3">
        <f>D10/H10</f>
        <v>0.1988742409</v>
      </c>
      <c r="G10" s="1" t="s">
        <v>130</v>
      </c>
      <c r="H10" s="1">
        <v>33755.0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2.88"/>
    <col customWidth="1" min="8" max="8" width="39.5"/>
  </cols>
  <sheetData>
    <row r="4">
      <c r="B4" s="1" t="s">
        <v>188</v>
      </c>
      <c r="C4" s="1" t="s">
        <v>189</v>
      </c>
      <c r="D4" s="1" t="s">
        <v>190</v>
      </c>
    </row>
    <row r="5">
      <c r="B5" s="1">
        <v>0.0</v>
      </c>
      <c r="C5" s="1" t="s">
        <v>191</v>
      </c>
      <c r="D5" s="1" t="s">
        <v>192</v>
      </c>
    </row>
    <row r="6">
      <c r="B6" s="1">
        <v>1.0</v>
      </c>
      <c r="C6" s="1" t="s">
        <v>193</v>
      </c>
      <c r="D6" s="1" t="s">
        <v>194</v>
      </c>
    </row>
    <row r="7">
      <c r="B7" s="1">
        <v>2.0</v>
      </c>
      <c r="C7" s="1" t="s">
        <v>195</v>
      </c>
      <c r="D7" s="1" t="s">
        <v>196</v>
      </c>
    </row>
    <row r="8">
      <c r="B8" s="1">
        <v>3.0</v>
      </c>
      <c r="C8" s="1" t="s">
        <v>197</v>
      </c>
      <c r="D8" s="1" t="s">
        <v>198</v>
      </c>
    </row>
    <row r="9">
      <c r="B9" s="1">
        <v>4.0</v>
      </c>
      <c r="C9" s="1" t="s">
        <v>199</v>
      </c>
      <c r="D9" s="1" t="s">
        <v>200</v>
      </c>
    </row>
    <row r="10">
      <c r="B10" s="1">
        <v>5.0</v>
      </c>
      <c r="C10" s="1" t="s">
        <v>201</v>
      </c>
      <c r="D10" s="1" t="s">
        <v>202</v>
      </c>
    </row>
    <row r="11">
      <c r="B11" s="1">
        <v>6.0</v>
      </c>
      <c r="C11" s="1" t="s">
        <v>203</v>
      </c>
      <c r="D11" s="1" t="s">
        <v>204</v>
      </c>
    </row>
    <row r="12">
      <c r="B12" s="1">
        <v>7.0</v>
      </c>
      <c r="C12" s="1" t="s">
        <v>205</v>
      </c>
      <c r="D12" s="1" t="s">
        <v>206</v>
      </c>
    </row>
    <row r="15">
      <c r="C15" s="1" t="s">
        <v>207</v>
      </c>
      <c r="D15" s="1">
        <v>0.0</v>
      </c>
      <c r="E15" s="1" t="s">
        <v>208</v>
      </c>
      <c r="F15" s="1" t="s">
        <v>191</v>
      </c>
      <c r="G15" s="1" t="s">
        <v>209</v>
      </c>
      <c r="H15" s="1" t="s">
        <v>192</v>
      </c>
    </row>
    <row r="16">
      <c r="C16" s="1" t="s">
        <v>207</v>
      </c>
      <c r="D16" s="1">
        <v>1.0</v>
      </c>
      <c r="E16" s="1" t="s">
        <v>208</v>
      </c>
      <c r="F16" s="1" t="s">
        <v>193</v>
      </c>
      <c r="G16" s="1" t="s">
        <v>209</v>
      </c>
      <c r="H16" s="1" t="s">
        <v>194</v>
      </c>
    </row>
    <row r="17">
      <c r="C17" s="1" t="s">
        <v>207</v>
      </c>
      <c r="D17" s="1">
        <v>2.0</v>
      </c>
      <c r="E17" s="1" t="s">
        <v>208</v>
      </c>
      <c r="F17" s="1" t="s">
        <v>195</v>
      </c>
      <c r="G17" s="1" t="s">
        <v>209</v>
      </c>
      <c r="H17" s="1" t="s">
        <v>196</v>
      </c>
    </row>
    <row r="18">
      <c r="C18" s="1" t="s">
        <v>207</v>
      </c>
      <c r="D18" s="1">
        <v>3.0</v>
      </c>
      <c r="E18" s="1" t="s">
        <v>208</v>
      </c>
      <c r="F18" s="1" t="s">
        <v>197</v>
      </c>
      <c r="G18" s="1" t="s">
        <v>209</v>
      </c>
      <c r="H18" s="1" t="s">
        <v>198</v>
      </c>
    </row>
    <row r="19">
      <c r="C19" s="1" t="s">
        <v>207</v>
      </c>
      <c r="D19" s="1">
        <v>4.0</v>
      </c>
      <c r="E19" s="1" t="s">
        <v>208</v>
      </c>
      <c r="F19" s="1" t="s">
        <v>199</v>
      </c>
      <c r="G19" s="1" t="s">
        <v>209</v>
      </c>
      <c r="H19" s="1" t="s">
        <v>200</v>
      </c>
    </row>
    <row r="20">
      <c r="C20" s="1" t="s">
        <v>207</v>
      </c>
      <c r="D20" s="1">
        <v>5.0</v>
      </c>
      <c r="E20" s="1" t="s">
        <v>208</v>
      </c>
      <c r="F20" s="1" t="s">
        <v>201</v>
      </c>
      <c r="G20" s="1" t="s">
        <v>209</v>
      </c>
      <c r="H20" s="1" t="s">
        <v>202</v>
      </c>
    </row>
    <row r="21">
      <c r="C21" s="1" t="s">
        <v>207</v>
      </c>
      <c r="D21" s="1">
        <v>6.0</v>
      </c>
      <c r="E21" s="1" t="s">
        <v>208</v>
      </c>
      <c r="F21" s="1" t="s">
        <v>203</v>
      </c>
      <c r="G21" s="1" t="s">
        <v>209</v>
      </c>
      <c r="H21" s="1" t="s">
        <v>204</v>
      </c>
    </row>
    <row r="22">
      <c r="C22" s="1" t="s">
        <v>207</v>
      </c>
      <c r="D22" s="1">
        <v>7.0</v>
      </c>
      <c r="E22" s="1" t="s">
        <v>208</v>
      </c>
      <c r="F22" s="1" t="s">
        <v>205</v>
      </c>
      <c r="G22" s="1" t="s">
        <v>209</v>
      </c>
      <c r="H22" s="1" t="s">
        <v>206</v>
      </c>
    </row>
    <row r="25">
      <c r="D25" s="1"/>
      <c r="I25" s="1" t="s">
        <v>210</v>
      </c>
      <c r="J25" s="1" t="s">
        <v>19</v>
      </c>
      <c r="K25" s="1" t="s">
        <v>211</v>
      </c>
    </row>
    <row r="26">
      <c r="H26" s="1" t="s">
        <v>192</v>
      </c>
      <c r="I26" s="5">
        <v>11800.0</v>
      </c>
      <c r="J26" s="1">
        <v>34.96</v>
      </c>
      <c r="K26" s="1">
        <v>34.96</v>
      </c>
    </row>
    <row r="27">
      <c r="D27" s="1"/>
      <c r="H27" s="1" t="s">
        <v>194</v>
      </c>
      <c r="I27" s="5">
        <v>1214.0</v>
      </c>
      <c r="J27" s="1">
        <v>3.6</v>
      </c>
      <c r="K27" s="1">
        <v>38.55</v>
      </c>
    </row>
    <row r="28">
      <c r="D28" s="1"/>
      <c r="H28" s="1" t="s">
        <v>196</v>
      </c>
      <c r="I28" s="5">
        <v>14910.0</v>
      </c>
      <c r="J28" s="1">
        <v>44.17</v>
      </c>
      <c r="K28" s="1">
        <v>82.73</v>
      </c>
    </row>
    <row r="29">
      <c r="H29" s="1" t="s">
        <v>198</v>
      </c>
      <c r="I29" s="1">
        <v>58.0</v>
      </c>
      <c r="J29" s="1">
        <v>0.17</v>
      </c>
      <c r="K29" s="1">
        <v>82.9</v>
      </c>
    </row>
    <row r="30">
      <c r="H30" s="1" t="s">
        <v>200</v>
      </c>
      <c r="I30" s="5">
        <v>3034.0</v>
      </c>
      <c r="J30" s="1">
        <v>8.99</v>
      </c>
      <c r="K30" s="1">
        <v>91.89</v>
      </c>
    </row>
    <row r="31">
      <c r="H31" s="1" t="s">
        <v>202</v>
      </c>
      <c r="I31" s="1">
        <v>119.0</v>
      </c>
      <c r="J31" s="1">
        <v>0.35</v>
      </c>
      <c r="K31" s="1">
        <v>92.24</v>
      </c>
    </row>
    <row r="32">
      <c r="H32" s="1" t="s">
        <v>204</v>
      </c>
      <c r="I32" s="5">
        <v>2441.0</v>
      </c>
      <c r="J32" s="1">
        <v>7.23</v>
      </c>
      <c r="K32" s="1">
        <v>99.47</v>
      </c>
    </row>
    <row r="33">
      <c r="H33" s="1" t="s">
        <v>206</v>
      </c>
      <c r="I33" s="1">
        <v>179.0</v>
      </c>
      <c r="J33" s="1">
        <v>0.53</v>
      </c>
      <c r="K33" s="1">
        <v>100.0</v>
      </c>
    </row>
    <row r="34">
      <c r="H34" s="5" t="s">
        <v>130</v>
      </c>
      <c r="I34" s="5">
        <v>33755.0</v>
      </c>
      <c r="J34" s="1">
        <v>100.0</v>
      </c>
    </row>
    <row r="35">
      <c r="D35" s="1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2">
      <c r="B2" s="1" t="s">
        <v>212</v>
      </c>
      <c r="C2" s="1" t="s">
        <v>213</v>
      </c>
      <c r="D2" s="1" t="s">
        <v>214</v>
      </c>
      <c r="F2" s="1" t="s">
        <v>212</v>
      </c>
      <c r="G2" s="1" t="s">
        <v>213</v>
      </c>
      <c r="H2" s="1" t="s">
        <v>214</v>
      </c>
    </row>
    <row r="4">
      <c r="B4" s="1" t="s">
        <v>147</v>
      </c>
      <c r="C4" s="1">
        <v>120.0</v>
      </c>
      <c r="D4" s="1">
        <v>42.0</v>
      </c>
      <c r="F4" s="1" t="s">
        <v>215</v>
      </c>
      <c r="G4" s="1">
        <v>310.0</v>
      </c>
      <c r="H4" s="1">
        <v>171.0</v>
      </c>
    </row>
    <row r="5">
      <c r="B5" s="1" t="s">
        <v>148</v>
      </c>
      <c r="C5" s="1">
        <v>639.0</v>
      </c>
      <c r="D5" s="1">
        <v>385.0</v>
      </c>
      <c r="F5" s="1" t="s">
        <v>216</v>
      </c>
      <c r="G5" s="1">
        <v>50.0</v>
      </c>
      <c r="H5" s="1">
        <v>0.0</v>
      </c>
    </row>
    <row r="6">
      <c r="B6" s="1" t="s">
        <v>217</v>
      </c>
      <c r="C6" s="1">
        <v>124.0</v>
      </c>
      <c r="D6" s="1">
        <v>58.0</v>
      </c>
      <c r="F6" s="1" t="s">
        <v>218</v>
      </c>
      <c r="G6" s="1">
        <v>52.0</v>
      </c>
      <c r="H6" s="1">
        <v>0.0</v>
      </c>
    </row>
    <row r="7">
      <c r="B7" s="1" t="s">
        <v>219</v>
      </c>
      <c r="C7" s="1">
        <v>264.0</v>
      </c>
      <c r="D7" s="1">
        <v>113.0</v>
      </c>
      <c r="F7" s="1" t="s">
        <v>220</v>
      </c>
      <c r="G7" s="1">
        <v>77.0</v>
      </c>
      <c r="H7" s="1">
        <v>27.0</v>
      </c>
    </row>
    <row r="8">
      <c r="B8" s="1" t="s">
        <v>151</v>
      </c>
      <c r="C8" s="1">
        <v>169.0</v>
      </c>
      <c r="D8" s="1">
        <v>104.0</v>
      </c>
      <c r="F8" s="1" t="s">
        <v>221</v>
      </c>
      <c r="G8" s="1">
        <v>120.0</v>
      </c>
      <c r="H8" s="1">
        <v>33.0</v>
      </c>
    </row>
    <row r="9">
      <c r="F9" s="1"/>
      <c r="G9" s="1"/>
      <c r="H9" s="1"/>
    </row>
    <row r="10">
      <c r="B10" s="1" t="s">
        <v>130</v>
      </c>
      <c r="C10" s="1">
        <v>205.0</v>
      </c>
      <c r="D10" s="1">
        <v>96.0</v>
      </c>
      <c r="F10" s="1" t="s">
        <v>130</v>
      </c>
      <c r="G10" s="1">
        <v>104.0</v>
      </c>
      <c r="H10" s="1">
        <v>30.0</v>
      </c>
    </row>
    <row r="12">
      <c r="B12" s="1" t="s">
        <v>222</v>
      </c>
    </row>
    <row r="13">
      <c r="B13" s="1" t="s">
        <v>212</v>
      </c>
      <c r="C13" s="1" t="s">
        <v>223</v>
      </c>
      <c r="D13" s="1" t="s">
        <v>224</v>
      </c>
    </row>
    <row r="15">
      <c r="B15" s="1" t="s">
        <v>147</v>
      </c>
      <c r="C15" s="1">
        <v>65.0</v>
      </c>
      <c r="D15" s="1">
        <v>15.0</v>
      </c>
      <c r="F15" s="1" t="s">
        <v>215</v>
      </c>
      <c r="G15" s="1">
        <v>325.0</v>
      </c>
      <c r="H15" s="1">
        <v>139.0</v>
      </c>
    </row>
    <row r="16">
      <c r="B16" s="1" t="s">
        <v>148</v>
      </c>
      <c r="C16" s="1">
        <v>455.0</v>
      </c>
      <c r="D16" s="1">
        <v>281.0</v>
      </c>
      <c r="F16" s="1" t="s">
        <v>216</v>
      </c>
      <c r="G16" s="1">
        <v>25.0</v>
      </c>
      <c r="H16" s="1">
        <v>0.0</v>
      </c>
    </row>
    <row r="17">
      <c r="B17" s="1" t="s">
        <v>217</v>
      </c>
      <c r="C17" s="1">
        <v>60.0</v>
      </c>
      <c r="D17" s="1">
        <v>22.0</v>
      </c>
      <c r="F17" s="1" t="s">
        <v>218</v>
      </c>
      <c r="G17" s="1">
        <v>15.0</v>
      </c>
      <c r="H17" s="1">
        <v>0.0</v>
      </c>
    </row>
    <row r="18">
      <c r="B18" s="1" t="s">
        <v>219</v>
      </c>
      <c r="C18" s="1">
        <v>111.0</v>
      </c>
      <c r="D18" s="1">
        <v>53.0</v>
      </c>
      <c r="F18" s="1" t="s">
        <v>220</v>
      </c>
      <c r="G18" s="1">
        <v>26.0</v>
      </c>
      <c r="H18" s="1">
        <v>0.0</v>
      </c>
    </row>
    <row r="19">
      <c r="B19" s="1" t="s">
        <v>151</v>
      </c>
      <c r="C19" s="1">
        <v>56.0</v>
      </c>
      <c r="D19" s="1">
        <v>31.0</v>
      </c>
      <c r="F19" s="1" t="s">
        <v>221</v>
      </c>
      <c r="G19" s="1">
        <v>53.0</v>
      </c>
      <c r="H19" s="1">
        <v>21.0</v>
      </c>
    </row>
    <row r="21">
      <c r="B21" s="1" t="s">
        <v>130</v>
      </c>
      <c r="C21" s="1">
        <v>85.0</v>
      </c>
      <c r="D21" s="1">
        <v>34.0</v>
      </c>
      <c r="F21" s="1" t="s">
        <v>130</v>
      </c>
      <c r="G21" s="1">
        <v>35.0</v>
      </c>
      <c r="H21" s="1">
        <v>0.0</v>
      </c>
    </row>
  </sheetData>
  <drawing r:id="rId1"/>
</worksheet>
</file>